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-30" windowWidth="20730" windowHeight="11700"/>
  </bookViews>
  <sheets>
    <sheet name="Blad1" sheetId="1" r:id="rId1"/>
  </sheets>
  <definedNames>
    <definedName name="_xlnm.Print_Area" localSheetId="0">Blad1!$A$1:$L$131</definedName>
  </definedNames>
  <calcPr calcId="145621"/>
</workbook>
</file>

<file path=xl/calcChain.xml><?xml version="1.0" encoding="utf-8"?>
<calcChain xmlns="http://schemas.openxmlformats.org/spreadsheetml/2006/main">
  <c r="E113" i="1" l="1"/>
  <c r="E108" i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7" i="1"/>
  <c r="L27" i="1" s="1"/>
  <c r="K28" i="1"/>
  <c r="L28" i="1" s="1"/>
  <c r="K29" i="1"/>
  <c r="L29" i="1" s="1"/>
  <c r="K30" i="1"/>
  <c r="L30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5" i="1"/>
  <c r="L95" i="1" s="1"/>
  <c r="K96" i="1"/>
  <c r="L96" i="1" s="1"/>
  <c r="K98" i="1"/>
  <c r="L98" i="1" s="1"/>
  <c r="K99" i="1"/>
  <c r="L99" i="1" s="1"/>
  <c r="K100" i="1"/>
  <c r="L100" i="1" s="1"/>
  <c r="K101" i="1"/>
  <c r="L101" i="1" s="1"/>
  <c r="K102" i="1"/>
  <c r="L102" i="1" s="1"/>
  <c r="K104" i="1"/>
  <c r="L104" i="1" s="1"/>
  <c r="K7" i="1"/>
  <c r="L7" i="1" s="1"/>
  <c r="L105" i="1" l="1"/>
</calcChain>
</file>

<file path=xl/sharedStrings.xml><?xml version="1.0" encoding="utf-8"?>
<sst xmlns="http://schemas.openxmlformats.org/spreadsheetml/2006/main" count="357" uniqueCount="152">
  <si>
    <t>Opslag-percentage</t>
  </si>
  <si>
    <t>Alternatieve omschrijving</t>
  </si>
  <si>
    <t xml:space="preserve">Uw inkoopprijs per stuk </t>
  </si>
  <si>
    <t>Ú</t>
  </si>
  <si>
    <t>Duurzaam artikel</t>
  </si>
  <si>
    <t>Fijnschrijver 0,3 mm blauw</t>
  </si>
  <si>
    <t>Fijnschrijver 0,3 mm zwart</t>
  </si>
  <si>
    <t>Edding 3000 permanent marker 1,5 - 3 mm  blauw</t>
  </si>
  <si>
    <t>Edding 3000 permanent marker 1,5 - 3 mm zwart</t>
  </si>
  <si>
    <t>Ordner 80 mm A4 karton zwart, met hefboommechaniek gemaakt uit gerecycleerd karton</t>
  </si>
  <si>
    <t>Ordner 50 mm A4 karton zwart, met hefboommechaniek gemaakt uit gerecycleerd karton</t>
  </si>
  <si>
    <t>Tabbladen 170 gram A4 23 gaats A - Z  kartonnen tabbladen</t>
  </si>
  <si>
    <t>Neutrale tabbladen A4 6 tabs 175 gram 23 gaats kartonnen tabbladen</t>
  </si>
  <si>
    <t>Edding 21 ecoline permanent marker blauw bestaat uit 97% gerecycleerd materiaal</t>
  </si>
  <si>
    <t>Edding 21 ecoline permanent marker zwart bestaat uit 97% gerecycleerd materiaal</t>
  </si>
  <si>
    <t>Edding 21 ecoline permanent marker rood bestaat uit 97% gerecycleerd materiaal</t>
  </si>
  <si>
    <t>Pilot BeGreen intrekbare correctieroller 4mmx6 m. Bestaat uit 88,4%* gerecycleerd materiaal uitgezonderd vullingen</t>
  </si>
  <si>
    <t>Staedtler 525 potloodgom zonder PVC en zonder latex</t>
  </si>
  <si>
    <t>Tesa Easystick plakstift 20g bestaande uit 100% gerecycleerd plastic, lijm op waterbasis en oplosmiddelen. Vrij uitwasbaar</t>
  </si>
  <si>
    <t>Maped greenlogic liniaal 30 cm vervaardigd uit gerecycleerd plastic, onbreekbaar, ergonomische grip</t>
  </si>
  <si>
    <t>Rapid Eco kantoornietmachine met korte inlegdiepte 20 vel. Verpakking van gerecycleerd karton, materiaal 80% gerecycleerd kunststof</t>
  </si>
  <si>
    <t xml:space="preserve">Ontnieter </t>
  </si>
  <si>
    <t>Plakband transparant 19mmx33 m</t>
  </si>
  <si>
    <t>Puntenslijper aluminium enkel</t>
  </si>
  <si>
    <t>FSC schrijfblok A4+ gelijnd geniet 100 vellen micro geperforeerd papier 70 gram</t>
  </si>
  <si>
    <t>FSC schrijfblok A5+ gelijnd geniet 100 vellen micro geperforeerd papier 70 gram</t>
  </si>
  <si>
    <t>FSC micro geperforeerd spiraalschrift A5+ gelijnd 80 vellen 70 gram. Met kartonnen omslag</t>
  </si>
  <si>
    <t xml:space="preserve">FSC micro geperforeerd spiraalschrift A4+ gelijnd 100 vellen 70 gram. Met kartonnen omslag </t>
  </si>
  <si>
    <t>OPBERGSYSTEMEN &amp; ARCHIVERING</t>
  </si>
  <si>
    <t>SCHRIJFWAREN &amp; CORRECTIE</t>
  </si>
  <si>
    <t>DOCUMENT PRESENTATIE</t>
  </si>
  <si>
    <t>SCHRIJFBLOKKEN &amp; SCHRIFTEN</t>
  </si>
  <si>
    <t xml:space="preserve">Artikelnr. </t>
  </si>
  <si>
    <t>Ronde magneten 22 mm assorti</t>
  </si>
  <si>
    <t>HYGIËNE</t>
  </si>
  <si>
    <t>MEUBILAIR EN CONFERENTIE</t>
  </si>
  <si>
    <t>Tesa onzichtbaar gerecycleerd plakband 19 mmx33m + easy cut plakbandhouder. Vervaardigd uit 100% gerecycleerd plastic</t>
  </si>
  <si>
    <t>Brievenbakje A4 stapelbaar transparant</t>
  </si>
  <si>
    <t>Jalema atlanta gebondenregister  165x210 mm gelijnd 80 vellen 70 gram</t>
  </si>
  <si>
    <t>Esselte 49738 ringband personaliseerbaar 2D-rings 20 mm rug 30 mm A4 wit</t>
  </si>
  <si>
    <t>Kantoorschaar plastic grip 17cm roestvrij staal links+rechtshandig</t>
  </si>
  <si>
    <t>Magnetische bordenwisser voor whiteboard</t>
  </si>
  <si>
    <t xml:space="preserve">Post-It notes 654-yel 76x76 kanarie geel pak van 1 blok/12 blokken 100 blaadjes per blok. Papier 70 gram / m2. PEFC gecertificeerd papier  </t>
  </si>
  <si>
    <t>Edding 24 ecoline tekstmarker geel beitelpunt 2-5 mm. Punt en filter gemaakt van gerecycleerd materiaal. Mondstuk uit 97% gerecycleerd materiaal . Dop en schacht uit minstens 70% herbruikbare grondstoffen. Inkt op waterbasis</t>
  </si>
  <si>
    <t>Tork extra soft traditioneel toiletpapier extra zacht 4 laags pak van 6 rollen van 153 vellen</t>
  </si>
  <si>
    <t xml:space="preserve">Gemeentelijke archiefdoos folio chloorvrij  26,5 x 37 rug 11,5 cm karton 850 gram </t>
  </si>
  <si>
    <t>Archiefdoos folio 36x26 rug 11 cm karton 850 gram automatische bodem</t>
  </si>
  <si>
    <t>Kastartikel Schiedam</t>
  </si>
  <si>
    <t xml:space="preserve">Neutrale kartonnen tabbladen A4 5 tabs 160 gram 11 gaats </t>
  </si>
  <si>
    <t>Edding 24 ecoline tekstmarker roze beitelpunt 2-5 mm. Punt en filter gemaakt van gerecycleerd materiaal. Mondstuk uit 97% gerecycleerd materiaal . Dop en schacht uit minstens 70% herbruikbare grondstoffen. Inkt op waterbasis</t>
  </si>
  <si>
    <t>Edding 24 ecoline tekstmarker groen beitelpunt 2-5 mm. Punt en filter gemaakt van gerecycleerd materiaal. Mondstuk uit 97% gerecycleerd materiaal . Dop en schacht uit minstens 70% herbruikbare grondstoffen. Inkt op waterbasis</t>
  </si>
  <si>
    <t>Edding 3000 permanent marker 1,5 - 3 mm rood</t>
  </si>
  <si>
    <t>Bic Atlantis intrekbare balpen medium blauw schrijfpunt 1,2 mm</t>
  </si>
  <si>
    <t>PERSOONLIJKE BESCHERMINGSMIDDELEN</t>
  </si>
  <si>
    <t>Kastartikel Vlaardingen</t>
  </si>
  <si>
    <t>Bic Atlantis intrekbare balpen medium zwart schrijfpunt 1,2 mm</t>
  </si>
  <si>
    <t>Edding 24 ecoline tekstmarker oranje beitelpunt 2-5 mm. Punt en filter gemaakt van gerecycleerd materiaal. Mondstuk uit 97% gerecycleerd materiaal . Dop en schacht uit minstens 70% herbruikbare grondstoffen. Inkt op waterbasis</t>
  </si>
  <si>
    <t>Numerieke tabbladen polypropyleen  1-31 formaat  A4, 23 gaats pp 12/100E</t>
  </si>
  <si>
    <t>Numerieke tabbladen A4 12 tabs  11 gaats pp 12/100e</t>
  </si>
  <si>
    <t xml:space="preserve">Numerieke tabbladen polypropyleen 1-12 formaat A4 23 gaats pp 12/100 E  </t>
  </si>
  <si>
    <t>Neutrale tabbladen 10 tabs pp 23 gaats</t>
  </si>
  <si>
    <t>Snelhechtmap A4 transparant polypropyleen capacitiet 150 vel  transparante voorzijde PP13/100 en gekleurde achterzijde PP 16/100 E, diverse kleuren</t>
  </si>
  <si>
    <t>Ecover professional handwasmiddel 1 liter citroen</t>
  </si>
  <si>
    <t>Jalema secolor klemmap A4 karton 270 gram, diverse kleuren</t>
  </si>
  <si>
    <t>Jalema secolor klemmap folio karton 270 gram, diverse kleuren</t>
  </si>
  <si>
    <t>Recycled intrekbare balpen blauw medium punt gemaakt uit minimaal 60% gerecycleerd materiaal schrijfbreedte 0,5 mm</t>
  </si>
  <si>
    <t>Recycled intrekbare balpen zwart medium punt gemaakt uit minimaal 60% gerecycleerd materiaal schrijfbreedte 0,5 mm</t>
  </si>
  <si>
    <t>Recycled intrekbare balpen rood medium punt gemaakt uit minimaal 60% gerecycleerd materiaal schrijfbreedte 0,5 mm</t>
  </si>
  <si>
    <t>Handgel 500 ml</t>
  </si>
  <si>
    <t>Jalema infinio clipex map folio grijs capaciteit 2,5 cm</t>
  </si>
  <si>
    <t>Gewenste besteleenheid</t>
  </si>
  <si>
    <t>per stuk</t>
  </si>
  <si>
    <t xml:space="preserve"> </t>
  </si>
  <si>
    <t>Edding 24 ecoline tekstmarker assorti beitelpunt 2-5 mm. Punt en filter gemaakt van gerecycleerd materiaal. Mondstuk uit 97% gerecycleerd materiaal . Dop en schacht uit minstens 70% herbruikbare grondstoffen. Inkt op waterbasis</t>
  </si>
  <si>
    <t>doos van 12</t>
  </si>
  <si>
    <t>etui van 4</t>
  </si>
  <si>
    <t>etui van 8</t>
  </si>
  <si>
    <t>pak van 8</t>
  </si>
  <si>
    <t>pak van 2</t>
  </si>
  <si>
    <t>Duracell Plus Power alkaline AAA- batterijen  LR3</t>
  </si>
  <si>
    <t xml:space="preserve">Duracell plus power LR/6 AA alkaline batterij </t>
  </si>
  <si>
    <t>Duracell Plus Power alkaline C-batterijen LR 14</t>
  </si>
  <si>
    <t>Duracell Plus Power alkaline D-batterijen LR 20</t>
  </si>
  <si>
    <t>Duracell Plus Power alkaline 9V-batterijen MN 1604</t>
  </si>
  <si>
    <t>Duracell Specialty 2032 Lithium knoopcelbatterij</t>
  </si>
  <si>
    <t>doos van 1000</t>
  </si>
  <si>
    <t>doos van 500 gram</t>
  </si>
  <si>
    <t>pak van 4</t>
  </si>
  <si>
    <t>doos van 8</t>
  </si>
  <si>
    <t xml:space="preserve">Nietjes gegalvaniseerd 24/6 </t>
  </si>
  <si>
    <t xml:space="preserve">Elastieken 90x1,5 mm </t>
  </si>
  <si>
    <t xml:space="preserve">Elastieken 125x8 mm </t>
  </si>
  <si>
    <t>Scotch Magic 810 onzichtbaar plakband 19mmx33 m. Torenverpakking gemaakt van 82% gerececycleerd karton. Geen individuele verpakking van rollen = minder gebruik van karton</t>
  </si>
  <si>
    <t xml:space="preserve">Paperclips gegalvaniseerd punt 32mm </t>
  </si>
  <si>
    <t xml:space="preserve">Super paperclips gegolfd 50mm </t>
  </si>
  <si>
    <t>doos van 10</t>
  </si>
  <si>
    <t>Post - it 654 YRT gerecycleerde notes. Formaat 76x76mm pastel geel . 100 blaadjes per blok. Papier 70 gram / m2 / kartonnen dispensertoren.  Blokken en verpakking gemaakt uit 100% gerecycleerde papiervezels en karton. Lijm gemaakt uit hernieuwbare bron en die bestaat uit 60% niet-eetbare planten die jaarlijks aangroeien. Geen individuele plastic verpakking van blokken. Milieuvriendelijke buikdispenser. Beperkt inktgebruik</t>
  </si>
  <si>
    <t>pak van 16 blokken</t>
  </si>
  <si>
    <t>Post - it 655 YRT gerecycleerde notes. Formaat 76x127mm pastel geel . 100 blaadjes per blok. Papier 70 gram / m2 / kartonnen dispensertoren.  Blokken en verpakking gemaakt uit 100% gerecycleerde papiervezels en karton. Lijm gemaakt uit hernieuwbare bron en die bestaat uit 60% niet-eetbare planten die jaarlijks aangroeien. Geen individuele plastic verpakking van blokken. Milieuvriendelijke buikdispenser. Beperkt inktgebruik</t>
  </si>
  <si>
    <t>doos van 100</t>
  </si>
  <si>
    <t>Delta plus Veniclean 1340 latex wegwerphandschoenen maat 8/9 lengte 24 cm dikte 0,125 mm</t>
  </si>
  <si>
    <t>pak van 100</t>
  </si>
  <si>
    <t>Reinigingdoekjes multifunctioneel</t>
  </si>
  <si>
    <t>pak van 6 rollen van 153 vellen</t>
  </si>
  <si>
    <t>Flipoverblokken 50 vellen van 70 gram 65x100 cm.</t>
  </si>
  <si>
    <t xml:space="preserve">Potlood HB met rubberen gom </t>
  </si>
  <si>
    <t xml:space="preserve">Rugetiketten zelfklevend papier hoogte 190 mm voor ordner 80 mm </t>
  </si>
  <si>
    <t xml:space="preserve">Rugetiketten zelfklevend papier hoogte 190 mm voor ordner 40 mm </t>
  </si>
  <si>
    <t>pak van 10</t>
  </si>
  <si>
    <t>set</t>
  </si>
  <si>
    <t xml:space="preserve">Jalema clipex clips archiveringstoebehoren </t>
  </si>
  <si>
    <t xml:space="preserve">Scheidingstrook zuurvrij  2 gaats, 250 gr. 120 mm x 230 mm </t>
  </si>
  <si>
    <t>pak van 250</t>
  </si>
  <si>
    <t xml:space="preserve">Jalema infinio pocketmap A4 grijs B 31,5 cm x H 23 cm capaciteit 3 cm </t>
  </si>
  <si>
    <t>Insteek L map A4 transparant polypropyleen 80 gram (capaciteit 15 vellen)</t>
  </si>
  <si>
    <t>Showtassen 5/100 E PP versterkte 21/23 gaats perforatie</t>
  </si>
  <si>
    <t>Edding 360 whiteboard marker ronde punt blauw</t>
  </si>
  <si>
    <t>Edding 360 whiteboard marker ronde punt zwart</t>
  </si>
  <si>
    <t>Edding 360 whiteboard marker ronde punt rood</t>
  </si>
  <si>
    <t xml:space="preserve">Edding 360 whiteboard marker ronde punt assorti 2 mm </t>
  </si>
  <si>
    <t xml:space="preserve">Zig Zag memoblok 76x76 mm geel 100 blaadjes per blok </t>
  </si>
  <si>
    <t xml:space="preserve">Memoblok 76x76 geel 100 blaadjes per blok </t>
  </si>
  <si>
    <t xml:space="preserve">Memoblok 76x127 geel 100 blaadjes per blok </t>
  </si>
  <si>
    <t xml:space="preserve">Tissue vel wit extra soft dubbellaags </t>
  </si>
  <si>
    <t>KANTOORMACHINES</t>
  </si>
  <si>
    <t>KANTOORBENODIGDHEDEN</t>
  </si>
  <si>
    <t xml:space="preserve">per blok </t>
  </si>
  <si>
    <t>pak van 12 blokken</t>
  </si>
  <si>
    <t>Bijlage 6 Prijzenformulier</t>
  </si>
  <si>
    <t>G-1.1 Prijs kantoorartikelen standaardassortiment</t>
  </si>
  <si>
    <r>
      <t>STANDAARD LIJST PRODUCTEN
Kastartikel of afname groter dan</t>
    </r>
    <r>
      <rPr>
        <b/>
        <strike/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20 per aanbestedende dienst, per jaar</t>
    </r>
  </si>
  <si>
    <r>
      <t>Perforator (2-gaats ) met verstelbare aanleg.</t>
    </r>
    <r>
      <rPr>
        <sz val="10"/>
        <color rgb="FF00B050"/>
        <rFont val="Calibri"/>
        <family val="2"/>
        <scheme val="minor"/>
      </rPr>
      <t xml:space="preserve"> (12 vel)</t>
    </r>
  </si>
  <si>
    <t>Netto inkoopprijs per stuk</t>
  </si>
  <si>
    <t>TOTAALPRIJS G-1.1 KANTOORARTIKELEN STANDAARD ASSORTIMENT</t>
  </si>
  <si>
    <t>G-1.2 Opslagpercentage overige kantoorartikelen</t>
  </si>
  <si>
    <t>G-1.3 Prijs kastensysteem</t>
  </si>
  <si>
    <t>PRIJS KASTENSYSTEEM PER KAST</t>
  </si>
  <si>
    <t>6. Het aanpassen van het prijsblad kan leiden tot uitsluiting.</t>
  </si>
  <si>
    <t>5. Het is bij geen van deze onderdelen toegestaan om negatieve of nul-bedragen cq. percentages in te vullen op straffe van uitsluiting van deze aanbesteding.</t>
  </si>
  <si>
    <t>Verklaart bovenstaande naar waarheid te hebben ingevuld:</t>
  </si>
  <si>
    <t>Organisatie :</t>
  </si>
  <si>
    <t>Naam rechtsgeldige vertegenwoordiger :</t>
  </si>
  <si>
    <t>Functie :</t>
  </si>
  <si>
    <t>Datum en plaats :</t>
  </si>
  <si>
    <t>Handtekening :</t>
  </si>
  <si>
    <r>
      <t>1. Alle prijzen zijn in euro's excl. BTW, maar inclusief alle vaste en variabele kosten welke logischerwijs verband houden met de betreffende dienstverlening, waaronder bijvoorbeeld loonkosten, reis- en verblijfskosten, bureaukosten kosten voor overleggen, administratie, registratie, rapportage, communicatie of klachtenafhandeling, overhead, winst en risico.</t>
    </r>
    <r>
      <rPr>
        <sz val="10"/>
        <color rgb="FFFF0000"/>
        <rFont val="Calibri"/>
        <family val="2"/>
        <scheme val="minor"/>
      </rPr>
      <t xml:space="preserve"> </t>
    </r>
  </si>
  <si>
    <t xml:space="preserve">3. Alle gele vakken dient u in te vullen, de alternatieve omschrijving hoeft alleen ingevuld te worden indien inschrijver een andere omschrijving gebruikt . De specificaties dienen echter gelijk te blijven.  </t>
  </si>
  <si>
    <t>4. De rode vakken worden meegenomen in de weging van G-1.1, G-1.2 en G-1.3.</t>
  </si>
  <si>
    <t xml:space="preserve">Indicatieve afname </t>
  </si>
  <si>
    <t>Totaal  excl. BTW
(netto inkoopprijs per stuk x aantal stuks)</t>
  </si>
  <si>
    <t xml:space="preserve">2. Aantallen zijn indicatief, hier kunnen geen rechten aan worden ontleend. De lijst is samengesteld uit gegevens van  2016 en kwartaal 1 tot en met 3 uit 2017. </t>
  </si>
  <si>
    <t>OPSLAGPERCENTAGE OVERIGE KANTOORARTIKELEN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</si>
</sst>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€&quot;\ * #,##0.00_ ;_ &quot;€&quot;\ * \-#,##0.00_ ;_ &quot;€&quot;\ * &quot;-&quot;??_ ;_ @_ "/>
    <numFmt numFmtId="164" formatCode="m/d"/>
    <numFmt numFmtId="165" formatCode="&quot;€&quot;\ #,##0.00"/>
    <numFmt numFmtId="166" formatCode="_ &quot;€&quot;\ * #,##0.000000_ ;_ &quot;€&quot;\ * \-#,##0.000000_ ;_ &quot;€&quot;\ * &quot;-&quot;??????_ ;_ @_ "/>
  </numFmts>
  <fonts count="45" x14ac:knownFonts="1">
    <font>
      <sz val="11"/>
      <color theme="1"/>
      <name val="Calibri"/>
      <family val="2"/>
      <scheme val="minor"/>
    </font>
    <font>
      <sz val="10"/>
      <color theme="1"/>
      <name val="Microsoft Sans Serif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6" tint="-0.249977111117893"/>
      <name val="Arial"/>
      <family val="2"/>
    </font>
    <font>
      <b/>
      <sz val="8"/>
      <name val="Wingdings"/>
      <charset val="2"/>
    </font>
    <font>
      <sz val="9"/>
      <color theme="1"/>
      <name val="Arial"/>
      <family val="2"/>
    </font>
    <font>
      <sz val="8"/>
      <color rgb="FFFF0000"/>
      <name val="Arial"/>
      <family val="2"/>
    </font>
    <font>
      <sz val="11"/>
      <color rgb="FFFF0000"/>
      <name val="Calibri"/>
      <family val="2"/>
      <scheme val="minor"/>
    </font>
    <font>
      <sz val="9"/>
      <color rgb="FFFF000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8"/>
      <color theme="9"/>
      <name val="Wingdings"/>
      <charset val="2"/>
    </font>
    <font>
      <sz val="11"/>
      <color theme="9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1B1B1B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theme="7" tint="-0.499984740745262"/>
      <name val="Calibri"/>
      <family val="2"/>
      <scheme val="minor"/>
    </font>
    <font>
      <sz val="10"/>
      <color rgb="FFFF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5050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1" fillId="0" borderId="0"/>
    <xf numFmtId="0" fontId="1" fillId="0" borderId="0"/>
    <xf numFmtId="0" fontId="14" fillId="14" borderId="2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0" applyNumberFormat="0" applyBorder="0" applyAlignment="0" applyProtection="0"/>
    <xf numFmtId="0" fontId="24" fillId="11" borderId="24" applyNumberFormat="0" applyAlignment="0" applyProtection="0"/>
    <xf numFmtId="0" fontId="25" fillId="12" borderId="25" applyNumberFormat="0" applyAlignment="0" applyProtection="0"/>
    <xf numFmtId="0" fontId="26" fillId="12" borderId="24" applyNumberFormat="0" applyAlignment="0" applyProtection="0"/>
    <xf numFmtId="0" fontId="27" fillId="0" borderId="26" applyNumberFormat="0" applyFill="0" applyAlignment="0" applyProtection="0"/>
    <xf numFmtId="0" fontId="28" fillId="13" borderId="27" applyNumberFormat="0" applyAlignment="0" applyProtection="0"/>
    <xf numFmtId="0" fontId="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29" applyNumberFormat="0" applyFill="0" applyAlignment="0" applyProtection="0"/>
    <xf numFmtId="0" fontId="30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30" fillId="38" borderId="0" applyNumberFormat="0" applyBorder="0" applyAlignment="0" applyProtection="0"/>
  </cellStyleXfs>
  <cellXfs count="198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/>
    <xf numFmtId="0" fontId="0" fillId="0" borderId="0" xfId="0"/>
    <xf numFmtId="0" fontId="11" fillId="0" borderId="0" xfId="0" applyFont="1"/>
    <xf numFmtId="0" fontId="2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/>
    <xf numFmtId="164" fontId="0" fillId="0" borderId="0" xfId="0" applyNumberFormat="1" applyFill="1" applyBorder="1" applyAlignment="1">
      <alignment horizontal="left"/>
    </xf>
    <xf numFmtId="44" fontId="0" fillId="40" borderId="2" xfId="0" applyNumberFormat="1" applyFill="1" applyBorder="1" applyProtection="1">
      <protection locked="0"/>
    </xf>
    <xf numFmtId="10" fontId="39" fillId="40" borderId="2" xfId="0" applyNumberFormat="1" applyFont="1" applyFill="1" applyBorder="1" applyProtection="1">
      <protection locked="0"/>
    </xf>
    <xf numFmtId="164" fontId="0" fillId="40" borderId="3" xfId="0" applyNumberFormat="1" applyFill="1" applyBorder="1" applyAlignment="1" applyProtection="1">
      <alignment horizontal="left"/>
      <protection locked="0"/>
    </xf>
    <xf numFmtId="164" fontId="9" fillId="40" borderId="3" xfId="0" quotePrefix="1" applyNumberFormat="1" applyFont="1" applyFill="1" applyBorder="1" applyAlignment="1" applyProtection="1">
      <alignment horizontal="left"/>
      <protection locked="0"/>
    </xf>
    <xf numFmtId="164" fontId="11" fillId="40" borderId="3" xfId="0" applyNumberFormat="1" applyFont="1" applyFill="1" applyBorder="1" applyAlignment="1" applyProtection="1">
      <alignment horizontal="left"/>
      <protection locked="0"/>
    </xf>
    <xf numFmtId="164" fontId="9" fillId="40" borderId="3" xfId="0" applyNumberFormat="1" applyFont="1" applyFill="1" applyBorder="1" applyAlignment="1" applyProtection="1">
      <alignment horizontal="left"/>
      <protection locked="0"/>
    </xf>
    <xf numFmtId="164" fontId="8" fillId="40" borderId="3" xfId="0" applyNumberFormat="1" applyFont="1" applyFill="1" applyBorder="1" applyAlignment="1" applyProtection="1">
      <alignment horizontal="left" wrapText="1"/>
      <protection locked="0"/>
    </xf>
    <xf numFmtId="44" fontId="0" fillId="40" borderId="47" xfId="0" applyNumberFormat="1" applyFill="1" applyBorder="1" applyProtection="1">
      <protection locked="0"/>
    </xf>
    <xf numFmtId="10" fontId="39" fillId="40" borderId="47" xfId="0" applyNumberFormat="1" applyFont="1" applyFill="1" applyBorder="1" applyProtection="1">
      <protection locked="0"/>
    </xf>
    <xf numFmtId="164" fontId="16" fillId="40" borderId="3" xfId="0" applyNumberFormat="1" applyFont="1" applyFill="1" applyBorder="1" applyAlignment="1" applyProtection="1">
      <alignment horizontal="left"/>
      <protection locked="0"/>
    </xf>
    <xf numFmtId="164" fontId="0" fillId="40" borderId="30" xfId="0" applyNumberFormat="1" applyFill="1" applyBorder="1" applyAlignment="1" applyProtection="1">
      <alignment horizontal="left"/>
      <protection locked="0"/>
    </xf>
    <xf numFmtId="0" fontId="39" fillId="3" borderId="39" xfId="0" applyFont="1" applyFill="1" applyBorder="1" applyAlignment="1" applyProtection="1">
      <alignment horizontal="left" vertical="top"/>
    </xf>
    <xf numFmtId="0" fontId="39" fillId="3" borderId="40" xfId="0" applyFont="1" applyFill="1" applyBorder="1" applyAlignment="1" applyProtection="1">
      <alignment horizontal="left" vertical="top" wrapText="1"/>
    </xf>
    <xf numFmtId="0" fontId="39" fillId="3" borderId="41" xfId="0" applyFont="1" applyFill="1" applyBorder="1" applyAlignment="1" applyProtection="1">
      <alignment horizontal="left" vertical="top" wrapText="1"/>
    </xf>
    <xf numFmtId="0" fontId="0" fillId="3" borderId="40" xfId="0" applyFill="1" applyBorder="1"/>
    <xf numFmtId="0" fontId="0" fillId="3" borderId="41" xfId="0" applyFill="1" applyBorder="1"/>
    <xf numFmtId="0" fontId="0" fillId="3" borderId="39" xfId="0" applyFill="1" applyBorder="1"/>
    <xf numFmtId="0" fontId="0" fillId="3" borderId="40" xfId="0" applyFill="1" applyBorder="1" applyAlignment="1">
      <alignment horizontal="center"/>
    </xf>
    <xf numFmtId="0" fontId="34" fillId="3" borderId="38" xfId="0" applyFont="1" applyFill="1" applyBorder="1" applyProtection="1"/>
    <xf numFmtId="0" fontId="0" fillId="3" borderId="52" xfId="0" applyFill="1" applyBorder="1" applyProtection="1"/>
    <xf numFmtId="0" fontId="0" fillId="3" borderId="52" xfId="0" applyFill="1" applyBorder="1" applyAlignment="1" applyProtection="1">
      <alignment horizontal="center"/>
    </xf>
    <xf numFmtId="0" fontId="0" fillId="3" borderId="53" xfId="0" applyFill="1" applyBorder="1" applyProtection="1"/>
    <xf numFmtId="0" fontId="0" fillId="3" borderId="35" xfId="0" applyFill="1" applyBorder="1" applyProtection="1"/>
    <xf numFmtId="0" fontId="0" fillId="3" borderId="0" xfId="0" applyFill="1" applyBorder="1" applyProtection="1"/>
    <xf numFmtId="0" fontId="0" fillId="3" borderId="0" xfId="0" applyFill="1" applyBorder="1" applyAlignment="1" applyProtection="1">
      <alignment horizontal="center"/>
    </xf>
    <xf numFmtId="0" fontId="0" fillId="3" borderId="20" xfId="0" applyFill="1" applyBorder="1" applyProtection="1"/>
    <xf numFmtId="0" fontId="35" fillId="3" borderId="35" xfId="0" applyFont="1" applyFill="1" applyBorder="1" applyProtection="1"/>
    <xf numFmtId="0" fontId="32" fillId="3" borderId="0" xfId="0" applyFont="1" applyFill="1" applyBorder="1" applyProtection="1"/>
    <xf numFmtId="0" fontId="36" fillId="6" borderId="15" xfId="0" applyFont="1" applyFill="1" applyBorder="1" applyAlignment="1" applyProtection="1">
      <alignment horizontal="center" vertical="center" wrapText="1"/>
    </xf>
    <xf numFmtId="0" fontId="37" fillId="6" borderId="15" xfId="0" applyFont="1" applyFill="1" applyBorder="1" applyAlignment="1" applyProtection="1">
      <alignment horizontal="center" vertical="center" wrapText="1"/>
    </xf>
    <xf numFmtId="0" fontId="36" fillId="6" borderId="1" xfId="0" applyFont="1" applyFill="1" applyBorder="1" applyAlignment="1" applyProtection="1">
      <alignment horizontal="center" vertical="center" wrapText="1"/>
    </xf>
    <xf numFmtId="0" fontId="36" fillId="6" borderId="5" xfId="0" applyFont="1" applyFill="1" applyBorder="1" applyAlignment="1" applyProtection="1">
      <alignment horizontal="center" vertical="center" wrapText="1"/>
    </xf>
    <xf numFmtId="164" fontId="0" fillId="4" borderId="1" xfId="0" applyNumberFormat="1" applyFill="1" applyBorder="1" applyAlignment="1" applyProtection="1">
      <alignment horizontal="left"/>
    </xf>
    <xf numFmtId="0" fontId="2" fillId="4" borderId="37" xfId="0" applyFont="1" applyFill="1" applyBorder="1" applyProtection="1"/>
    <xf numFmtId="0" fontId="37" fillId="4" borderId="32" xfId="0" applyFont="1" applyFill="1" applyBorder="1" applyProtection="1"/>
    <xf numFmtId="0" fontId="2" fillId="4" borderId="32" xfId="0" applyFont="1" applyFill="1" applyBorder="1" applyAlignment="1" applyProtection="1">
      <alignment horizontal="center"/>
    </xf>
    <xf numFmtId="0" fontId="2" fillId="4" borderId="32" xfId="0" applyFont="1" applyFill="1" applyBorder="1" applyProtection="1"/>
    <xf numFmtId="0" fontId="2" fillId="4" borderId="5" xfId="0" applyFont="1" applyFill="1" applyBorder="1" applyProtection="1"/>
    <xf numFmtId="0" fontId="7" fillId="0" borderId="15" xfId="0" applyFont="1" applyFill="1" applyBorder="1" applyAlignment="1" applyProtection="1">
      <alignment horizontal="center"/>
    </xf>
    <xf numFmtId="164" fontId="6" fillId="7" borderId="33" xfId="0" applyNumberFormat="1" applyFont="1" applyFill="1" applyBorder="1" applyAlignment="1" applyProtection="1">
      <alignment horizontal="center"/>
    </xf>
    <xf numFmtId="164" fontId="39" fillId="0" borderId="16" xfId="0" applyNumberFormat="1" applyFont="1" applyFill="1" applyBorder="1" applyAlignment="1" applyProtection="1">
      <alignment horizontal="left"/>
    </xf>
    <xf numFmtId="164" fontId="6" fillId="5" borderId="33" xfId="0" applyNumberFormat="1" applyFont="1" applyFill="1" applyBorder="1" applyAlignment="1" applyProtection="1">
      <alignment horizontal="center"/>
    </xf>
    <xf numFmtId="3" fontId="39" fillId="3" borderId="2" xfId="0" applyNumberFormat="1" applyFont="1" applyFill="1" applyBorder="1" applyAlignment="1" applyProtection="1">
      <alignment horizontal="center"/>
    </xf>
    <xf numFmtId="165" fontId="39" fillId="2" borderId="4" xfId="0" applyNumberFormat="1" applyFont="1" applyFill="1" applyBorder="1" applyProtection="1"/>
    <xf numFmtId="165" fontId="39" fillId="2" borderId="6" xfId="0" applyNumberFormat="1" applyFont="1" applyFill="1" applyBorder="1" applyProtection="1"/>
    <xf numFmtId="0" fontId="7" fillId="0" borderId="11" xfId="0" applyFont="1" applyFill="1" applyBorder="1" applyAlignment="1" applyProtection="1">
      <alignment horizontal="center"/>
    </xf>
    <xf numFmtId="164" fontId="6" fillId="7" borderId="9" xfId="0" applyNumberFormat="1" applyFont="1" applyFill="1" applyBorder="1" applyAlignment="1" applyProtection="1">
      <alignment horizontal="center"/>
    </xf>
    <xf numFmtId="164" fontId="39" fillId="0" borderId="12" xfId="0" applyNumberFormat="1" applyFont="1" applyFill="1" applyBorder="1" applyAlignment="1" applyProtection="1">
      <alignment horizontal="left"/>
    </xf>
    <xf numFmtId="164" fontId="6" fillId="5" borderId="9" xfId="0" applyNumberFormat="1" applyFont="1" applyFill="1" applyBorder="1" applyAlignment="1" applyProtection="1">
      <alignment horizontal="center"/>
    </xf>
    <xf numFmtId="0" fontId="7" fillId="0" borderId="9" xfId="0" applyFont="1" applyFill="1" applyBorder="1" applyAlignment="1" applyProtection="1">
      <alignment horizontal="center"/>
    </xf>
    <xf numFmtId="164" fontId="40" fillId="0" borderId="12" xfId="0" applyNumberFormat="1" applyFont="1" applyFill="1" applyBorder="1" applyAlignment="1" applyProtection="1">
      <alignment horizontal="left"/>
    </xf>
    <xf numFmtId="164" fontId="4" fillId="0" borderId="9" xfId="0" applyNumberFormat="1" applyFont="1" applyFill="1" applyBorder="1" applyAlignment="1" applyProtection="1">
      <alignment horizontal="left"/>
    </xf>
    <xf numFmtId="164" fontId="15" fillId="0" borderId="9" xfId="0" applyNumberFormat="1" applyFont="1" applyFill="1" applyBorder="1" applyAlignment="1" applyProtection="1">
      <alignment horizontal="center"/>
    </xf>
    <xf numFmtId="0" fontId="39" fillId="0" borderId="13" xfId="0" applyFont="1" applyBorder="1" applyProtection="1"/>
    <xf numFmtId="164" fontId="6" fillId="0" borderId="11" xfId="0" applyNumberFormat="1" applyFont="1" applyFill="1" applyBorder="1" applyAlignment="1" applyProtection="1">
      <alignment horizontal="center"/>
    </xf>
    <xf numFmtId="164" fontId="6" fillId="0" borderId="9" xfId="0" applyNumberFormat="1" applyFont="1" applyFill="1" applyBorder="1" applyAlignment="1" applyProtection="1">
      <alignment horizontal="center"/>
    </xf>
    <xf numFmtId="0" fontId="39" fillId="0" borderId="0" xfId="0" applyFont="1" applyBorder="1" applyAlignment="1" applyProtection="1">
      <alignment horizontal="center"/>
    </xf>
    <xf numFmtId="3" fontId="40" fillId="3" borderId="2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left"/>
    </xf>
    <xf numFmtId="164" fontId="0" fillId="0" borderId="9" xfId="0" applyNumberFormat="1" applyFill="1" applyBorder="1" applyAlignment="1" applyProtection="1">
      <alignment horizontal="left"/>
    </xf>
    <xf numFmtId="0" fontId="39" fillId="3" borderId="2" xfId="0" applyFont="1" applyFill="1" applyBorder="1" applyAlignment="1" applyProtection="1">
      <alignment horizontal="center"/>
    </xf>
    <xf numFmtId="164" fontId="6" fillId="0" borderId="34" xfId="0" applyNumberFormat="1" applyFont="1" applyFill="1" applyBorder="1" applyAlignment="1" applyProtection="1">
      <alignment horizontal="center"/>
    </xf>
    <xf numFmtId="0" fontId="7" fillId="0" borderId="34" xfId="0" applyFont="1" applyFill="1" applyBorder="1" applyAlignment="1" applyProtection="1">
      <alignment horizontal="center"/>
    </xf>
    <xf numFmtId="0" fontId="2" fillId="4" borderId="1" xfId="0" applyFont="1" applyFill="1" applyBorder="1" applyProtection="1"/>
    <xf numFmtId="164" fontId="6" fillId="7" borderId="18" xfId="0" applyNumberFormat="1" applyFont="1" applyFill="1" applyBorder="1" applyAlignment="1" applyProtection="1">
      <alignment horizontal="center"/>
    </xf>
    <xf numFmtId="164" fontId="40" fillId="0" borderId="18" xfId="0" applyNumberFormat="1" applyFont="1" applyFill="1" applyBorder="1" applyAlignment="1" applyProtection="1">
      <alignment horizontal="left"/>
    </xf>
    <xf numFmtId="164" fontId="6" fillId="0" borderId="17" xfId="0" applyNumberFormat="1" applyFont="1" applyFill="1" applyBorder="1" applyAlignment="1" applyProtection="1">
      <alignment horizontal="center"/>
    </xf>
    <xf numFmtId="164" fontId="40" fillId="0" borderId="9" xfId="0" applyNumberFormat="1" applyFont="1" applyFill="1" applyBorder="1" applyAlignment="1" applyProtection="1">
      <alignment horizontal="left" wrapText="1"/>
    </xf>
    <xf numFmtId="164" fontId="4" fillId="0" borderId="7" xfId="0" applyNumberFormat="1" applyFont="1" applyFill="1" applyBorder="1" applyAlignment="1" applyProtection="1">
      <alignment horizontal="left"/>
    </xf>
    <xf numFmtId="164" fontId="40" fillId="0" borderId="9" xfId="0" applyNumberFormat="1" applyFont="1" applyFill="1" applyBorder="1" applyAlignment="1" applyProtection="1">
      <alignment horizontal="left"/>
    </xf>
    <xf numFmtId="164" fontId="39" fillId="0" borderId="9" xfId="0" applyNumberFormat="1" applyFont="1" applyFill="1" applyBorder="1" applyAlignment="1" applyProtection="1">
      <alignment horizontal="left"/>
    </xf>
    <xf numFmtId="164" fontId="6" fillId="5" borderId="7" xfId="0" applyNumberFormat="1" applyFont="1" applyFill="1" applyBorder="1" applyAlignment="1" applyProtection="1">
      <alignment horizontal="center"/>
    </xf>
    <xf numFmtId="0" fontId="40" fillId="3" borderId="12" xfId="0" applyFont="1" applyFill="1" applyBorder="1" applyAlignment="1" applyProtection="1">
      <alignment horizontal="left"/>
    </xf>
    <xf numFmtId="164" fontId="6" fillId="5" borderId="18" xfId="0" applyNumberFormat="1" applyFont="1" applyFill="1" applyBorder="1" applyAlignment="1" applyProtection="1">
      <alignment horizontal="center"/>
    </xf>
    <xf numFmtId="164" fontId="5" fillId="0" borderId="9" xfId="0" applyNumberFormat="1" applyFont="1" applyFill="1" applyBorder="1" applyAlignment="1" applyProtection="1">
      <alignment horizontal="left"/>
    </xf>
    <xf numFmtId="0" fontId="40" fillId="0" borderId="12" xfId="0" applyFont="1" applyBorder="1" applyAlignment="1" applyProtection="1">
      <alignment horizontal="left"/>
    </xf>
    <xf numFmtId="164" fontId="40" fillId="0" borderId="12" xfId="0" applyNumberFormat="1" applyFont="1" applyFill="1" applyBorder="1" applyAlignment="1" applyProtection="1">
      <alignment horizontal="left" vertical="top" wrapText="1"/>
    </xf>
    <xf numFmtId="0" fontId="41" fillId="0" borderId="12" xfId="0" applyFont="1" applyBorder="1" applyAlignment="1" applyProtection="1">
      <alignment wrapText="1"/>
    </xf>
    <xf numFmtId="0" fontId="41" fillId="0" borderId="12" xfId="0" applyFont="1" applyBorder="1" applyProtection="1"/>
    <xf numFmtId="0" fontId="41" fillId="0" borderId="12" xfId="0" applyFont="1" applyBorder="1" applyAlignment="1" applyProtection="1">
      <alignment horizontal="left"/>
    </xf>
    <xf numFmtId="0" fontId="13" fillId="0" borderId="33" xfId="0" applyFont="1" applyFill="1" applyBorder="1" applyAlignment="1" applyProtection="1">
      <alignment horizontal="center"/>
    </xf>
    <xf numFmtId="0" fontId="10" fillId="0" borderId="33" xfId="0" applyFont="1" applyFill="1" applyBorder="1" applyAlignment="1" applyProtection="1">
      <alignment horizontal="center"/>
    </xf>
    <xf numFmtId="0" fontId="40" fillId="0" borderId="9" xfId="0" applyFont="1" applyBorder="1" applyProtection="1"/>
    <xf numFmtId="164" fontId="0" fillId="0" borderId="10" xfId="0" applyNumberFormat="1" applyFill="1" applyBorder="1" applyAlignment="1" applyProtection="1">
      <alignment horizontal="left"/>
    </xf>
    <xf numFmtId="0" fontId="7" fillId="0" borderId="9" xfId="0" applyFont="1" applyBorder="1" applyAlignment="1" applyProtection="1">
      <alignment horizontal="center"/>
    </xf>
    <xf numFmtId="0" fontId="40" fillId="0" borderId="9" xfId="0" applyFont="1" applyFill="1" applyBorder="1" applyProtection="1"/>
    <xf numFmtId="0" fontId="41" fillId="0" borderId="9" xfId="0" applyFont="1" applyBorder="1" applyProtection="1"/>
    <xf numFmtId="164" fontId="0" fillId="4" borderId="32" xfId="0" applyNumberFormat="1" applyFill="1" applyBorder="1" applyAlignment="1" applyProtection="1">
      <alignment horizontal="left"/>
    </xf>
    <xf numFmtId="164" fontId="39" fillId="0" borderId="19" xfId="0" applyNumberFormat="1" applyFont="1" applyFill="1" applyBorder="1" applyAlignment="1" applyProtection="1">
      <alignment horizontal="left"/>
    </xf>
    <xf numFmtId="164" fontId="0" fillId="0" borderId="33" xfId="0" applyNumberFormat="1" applyFill="1" applyBorder="1" applyAlignment="1" applyProtection="1">
      <alignment horizontal="left"/>
    </xf>
    <xf numFmtId="164" fontId="39" fillId="0" borderId="14" xfId="0" applyNumberFormat="1" applyFont="1" applyFill="1" applyBorder="1" applyAlignment="1" applyProtection="1">
      <alignment horizontal="left"/>
    </xf>
    <xf numFmtId="0" fontId="41" fillId="0" borderId="14" xfId="0" applyFont="1" applyBorder="1" applyAlignment="1" applyProtection="1">
      <alignment wrapText="1"/>
    </xf>
    <xf numFmtId="0" fontId="41" fillId="0" borderId="14" xfId="0" applyFont="1" applyBorder="1" applyProtection="1"/>
    <xf numFmtId="164" fontId="40" fillId="0" borderId="14" xfId="0" applyNumberFormat="1" applyFont="1" applyFill="1" applyBorder="1" applyAlignment="1" applyProtection="1">
      <alignment horizontal="left"/>
    </xf>
    <xf numFmtId="164" fontId="39" fillId="0" borderId="14" xfId="0" applyNumberFormat="1" applyFont="1" applyFill="1" applyBorder="1" applyAlignment="1" applyProtection="1">
      <alignment horizontal="left" wrapText="1"/>
    </xf>
    <xf numFmtId="0" fontId="40" fillId="2" borderId="14" xfId="0" applyFont="1" applyFill="1" applyBorder="1" applyProtection="1"/>
    <xf numFmtId="0" fontId="7" fillId="0" borderId="10" xfId="0" applyFont="1" applyFill="1" applyBorder="1" applyAlignment="1" applyProtection="1">
      <alignment horizontal="center"/>
    </xf>
    <xf numFmtId="0" fontId="40" fillId="0" borderId="0" xfId="0" applyFont="1" applyFill="1" applyBorder="1" applyProtection="1"/>
    <xf numFmtId="0" fontId="37" fillId="4" borderId="32" xfId="0" applyFont="1" applyFill="1" applyBorder="1" applyAlignment="1" applyProtection="1">
      <alignment horizontal="left"/>
    </xf>
    <xf numFmtId="164" fontId="6" fillId="7" borderId="10" xfId="0" applyNumberFormat="1" applyFont="1" applyFill="1" applyBorder="1" applyAlignment="1" applyProtection="1">
      <alignment horizontal="center"/>
    </xf>
    <xf numFmtId="0" fontId="41" fillId="0" borderId="19" xfId="0" applyFont="1" applyBorder="1" applyProtection="1"/>
    <xf numFmtId="0" fontId="7" fillId="0" borderId="9" xfId="0" applyFont="1" applyBorder="1" applyAlignment="1" applyProtection="1">
      <alignment horizontal="center" vertical="top"/>
    </xf>
    <xf numFmtId="0" fontId="41" fillId="0" borderId="14" xfId="0" applyFont="1" applyBorder="1" applyAlignment="1" applyProtection="1">
      <alignment vertical="top" wrapText="1"/>
    </xf>
    <xf numFmtId="0" fontId="40" fillId="0" borderId="13" xfId="0" applyFont="1" applyBorder="1" applyAlignment="1" applyProtection="1">
      <alignment wrapText="1"/>
    </xf>
    <xf numFmtId="3" fontId="39" fillId="0" borderId="2" xfId="0" applyNumberFormat="1" applyFont="1" applyFill="1" applyBorder="1" applyAlignment="1" applyProtection="1">
      <alignment horizontal="center"/>
    </xf>
    <xf numFmtId="0" fontId="7" fillId="0" borderId="43" xfId="0" applyFont="1" applyFill="1" applyBorder="1" applyProtection="1"/>
    <xf numFmtId="0" fontId="4" fillId="4" borderId="1" xfId="0" applyFont="1" applyFill="1" applyBorder="1" applyAlignment="1" applyProtection="1">
      <alignment horizontal="center"/>
    </xf>
    <xf numFmtId="0" fontId="4" fillId="4" borderId="37" xfId="0" applyFont="1" applyFill="1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164" fontId="40" fillId="0" borderId="10" xfId="0" applyNumberFormat="1" applyFont="1" applyFill="1" applyBorder="1" applyAlignment="1" applyProtection="1">
      <alignment horizontal="left"/>
    </xf>
    <xf numFmtId="164" fontId="0" fillId="0" borderId="8" xfId="0" applyNumberFormat="1" applyFill="1" applyBorder="1" applyAlignment="1" applyProtection="1">
      <alignment horizontal="left"/>
    </xf>
    <xf numFmtId="0" fontId="7" fillId="3" borderId="9" xfId="0" applyFont="1" applyFill="1" applyBorder="1" applyAlignment="1" applyProtection="1">
      <alignment horizontal="center"/>
    </xf>
    <xf numFmtId="164" fontId="0" fillId="0" borderId="7" xfId="0" applyNumberFormat="1" applyFill="1" applyBorder="1" applyAlignment="1" applyProtection="1">
      <alignment horizontal="left"/>
    </xf>
    <xf numFmtId="0" fontId="7" fillId="3" borderId="33" xfId="0" applyFont="1" applyFill="1" applyBorder="1" applyAlignment="1" applyProtection="1">
      <alignment horizontal="center"/>
    </xf>
    <xf numFmtId="0" fontId="40" fillId="0" borderId="35" xfId="0" applyFont="1" applyFill="1" applyBorder="1" applyProtection="1"/>
    <xf numFmtId="0" fontId="40" fillId="0" borderId="36" xfId="0" applyFont="1" applyFill="1" applyBorder="1" applyProtection="1"/>
    <xf numFmtId="3" fontId="43" fillId="3" borderId="2" xfId="0" applyNumberFormat="1" applyFont="1" applyFill="1" applyBorder="1" applyAlignment="1" applyProtection="1">
      <alignment horizontal="center"/>
    </xf>
    <xf numFmtId="0" fontId="13" fillId="0" borderId="9" xfId="0" applyFont="1" applyBorder="1" applyProtection="1"/>
    <xf numFmtId="0" fontId="40" fillId="0" borderId="13" xfId="0" applyFont="1" applyBorder="1" applyProtection="1"/>
    <xf numFmtId="0" fontId="7" fillId="0" borderId="9" xfId="0" applyFont="1" applyBorder="1" applyProtection="1"/>
    <xf numFmtId="3" fontId="39" fillId="3" borderId="2" xfId="0" applyNumberFormat="1" applyFont="1" applyFill="1" applyBorder="1" applyAlignment="1" applyProtection="1">
      <alignment horizontal="center" wrapText="1"/>
    </xf>
    <xf numFmtId="0" fontId="7" fillId="0" borderId="34" xfId="0" applyFont="1" applyBorder="1" applyProtection="1"/>
    <xf numFmtId="3" fontId="39" fillId="3" borderId="31" xfId="0" applyNumberFormat="1" applyFont="1" applyFill="1" applyBorder="1" applyAlignment="1" applyProtection="1">
      <alignment horizontal="center"/>
    </xf>
    <xf numFmtId="0" fontId="13" fillId="0" borderId="42" xfId="0" applyFont="1" applyBorder="1" applyProtection="1"/>
    <xf numFmtId="164" fontId="6" fillId="0" borderId="42" xfId="0" applyNumberFormat="1" applyFont="1" applyFill="1" applyBorder="1" applyAlignment="1" applyProtection="1">
      <alignment horizontal="center"/>
    </xf>
    <xf numFmtId="0" fontId="40" fillId="0" borderId="44" xfId="0" applyFont="1" applyBorder="1" applyProtection="1"/>
    <xf numFmtId="164" fontId="6" fillId="0" borderId="1" xfId="0" applyNumberFormat="1" applyFont="1" applyFill="1" applyBorder="1" applyAlignment="1" applyProtection="1">
      <alignment horizontal="center"/>
    </xf>
    <xf numFmtId="164" fontId="11" fillId="40" borderId="45" xfId="0" applyNumberFormat="1" applyFont="1" applyFill="1" applyBorder="1" applyAlignment="1" applyProtection="1">
      <alignment horizontal="left"/>
    </xf>
    <xf numFmtId="3" fontId="11" fillId="40" borderId="46" xfId="0" applyNumberFormat="1" applyFont="1" applyFill="1" applyBorder="1" applyAlignment="1" applyProtection="1">
      <alignment horizontal="center"/>
    </xf>
    <xf numFmtId="3" fontId="40" fillId="3" borderId="46" xfId="0" applyNumberFormat="1" applyFont="1" applyFill="1" applyBorder="1" applyAlignment="1" applyProtection="1">
      <alignment horizontal="center"/>
    </xf>
    <xf numFmtId="165" fontId="39" fillId="2" borderId="46" xfId="0" applyNumberFormat="1" applyFont="1" applyFill="1" applyBorder="1" applyProtection="1"/>
    <xf numFmtId="165" fontId="39" fillId="2" borderId="48" xfId="0" applyNumberFormat="1" applyFont="1" applyFill="1" applyBorder="1" applyProtection="1"/>
    <xf numFmtId="0" fontId="7" fillId="3" borderId="35" xfId="0" applyFont="1" applyFill="1" applyBorder="1" applyAlignment="1" applyProtection="1">
      <alignment horizontal="center"/>
    </xf>
    <xf numFmtId="0" fontId="7" fillId="3" borderId="0" xfId="0" applyFont="1" applyFill="1" applyBorder="1" applyAlignment="1" applyProtection="1">
      <alignment horizontal="center"/>
    </xf>
    <xf numFmtId="164" fontId="0" fillId="3" borderId="0" xfId="0" applyNumberFormat="1" applyFill="1" applyBorder="1" applyAlignment="1" applyProtection="1">
      <alignment horizontal="left"/>
    </xf>
    <xf numFmtId="165" fontId="32" fillId="39" borderId="42" xfId="0" applyNumberFormat="1" applyFont="1" applyFill="1" applyBorder="1" applyProtection="1"/>
    <xf numFmtId="0" fontId="35" fillId="3" borderId="35" xfId="0" applyFont="1" applyFill="1" applyBorder="1" applyAlignment="1" applyProtection="1">
      <alignment horizontal="left"/>
    </xf>
    <xf numFmtId="3" fontId="0" fillId="3" borderId="0" xfId="0" applyNumberFormat="1" applyFill="1" applyBorder="1" applyAlignment="1" applyProtection="1">
      <alignment horizontal="right"/>
    </xf>
    <xf numFmtId="3" fontId="0" fillId="3" borderId="0" xfId="0" applyNumberFormat="1" applyFill="1" applyBorder="1" applyAlignment="1" applyProtection="1">
      <alignment horizontal="center"/>
    </xf>
    <xf numFmtId="166" fontId="0" fillId="3" borderId="0" xfId="0" applyNumberFormat="1" applyFill="1" applyBorder="1" applyProtection="1"/>
    <xf numFmtId="10" fontId="0" fillId="3" borderId="0" xfId="0" applyNumberFormat="1" applyFill="1" applyBorder="1" applyProtection="1"/>
    <xf numFmtId="165" fontId="0" fillId="3" borderId="0" xfId="0" applyNumberFormat="1" applyFill="1" applyBorder="1" applyProtection="1"/>
    <xf numFmtId="165" fontId="0" fillId="3" borderId="20" xfId="0" applyNumberFormat="1" applyFill="1" applyBorder="1" applyProtection="1"/>
    <xf numFmtId="10" fontId="32" fillId="39" borderId="51" xfId="0" applyNumberFormat="1" applyFont="1" applyFill="1" applyBorder="1" applyAlignment="1" applyProtection="1">
      <alignment horizontal="center" vertical="center"/>
    </xf>
    <xf numFmtId="44" fontId="32" fillId="39" borderId="5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/>
    </xf>
    <xf numFmtId="0" fontId="4" fillId="3" borderId="20" xfId="0" applyFont="1" applyFill="1" applyBorder="1" applyAlignment="1" applyProtection="1">
      <alignment horizontal="center"/>
    </xf>
    <xf numFmtId="0" fontId="12" fillId="3" borderId="35" xfId="0" applyFont="1" applyFill="1" applyBorder="1" applyProtection="1"/>
    <xf numFmtId="0" fontId="12" fillId="3" borderId="0" xfId="0" applyFont="1" applyFill="1" applyBorder="1" applyProtection="1"/>
    <xf numFmtId="3" fontId="0" fillId="40" borderId="2" xfId="0" applyNumberFormat="1" applyFill="1" applyBorder="1" applyAlignment="1" applyProtection="1">
      <alignment horizontal="right"/>
      <protection locked="0"/>
    </xf>
    <xf numFmtId="3" fontId="11" fillId="40" borderId="2" xfId="0" applyNumberFormat="1" applyFont="1" applyFill="1" applyBorder="1" applyAlignment="1" applyProtection="1">
      <alignment horizontal="right"/>
      <protection locked="0"/>
    </xf>
    <xf numFmtId="3" fontId="11" fillId="40" borderId="2" xfId="0" applyNumberFormat="1" applyFont="1" applyFill="1" applyBorder="1" applyAlignment="1" applyProtection="1">
      <alignment horizontal="center"/>
      <protection locked="0"/>
    </xf>
    <xf numFmtId="3" fontId="0" fillId="40" borderId="3" xfId="0" applyNumberFormat="1" applyFill="1" applyBorder="1" applyAlignment="1" applyProtection="1">
      <alignment horizontal="right"/>
      <protection locked="0"/>
    </xf>
    <xf numFmtId="0" fontId="0" fillId="40" borderId="2" xfId="0" applyFill="1" applyBorder="1" applyAlignment="1" applyProtection="1">
      <alignment horizontal="center"/>
      <protection locked="0"/>
    </xf>
    <xf numFmtId="0" fontId="2" fillId="4" borderId="32" xfId="0" applyFont="1" applyFill="1" applyBorder="1" applyProtection="1">
      <protection locked="0"/>
    </xf>
    <xf numFmtId="3" fontId="0" fillId="40" borderId="2" xfId="0" applyNumberFormat="1" applyFill="1" applyBorder="1" applyAlignment="1" applyProtection="1">
      <alignment horizontal="center"/>
      <protection locked="0"/>
    </xf>
    <xf numFmtId="3" fontId="31" fillId="40" borderId="2" xfId="0" applyNumberFormat="1" applyFont="1" applyFill="1" applyBorder="1" applyAlignment="1" applyProtection="1">
      <alignment horizontal="center"/>
      <protection locked="0"/>
    </xf>
    <xf numFmtId="3" fontId="0" fillId="40" borderId="31" xfId="0" applyNumberFormat="1" applyFill="1" applyBorder="1" applyAlignment="1" applyProtection="1">
      <alignment horizontal="right"/>
      <protection locked="0"/>
    </xf>
    <xf numFmtId="10" fontId="32" fillId="40" borderId="51" xfId="0" applyNumberFormat="1" applyFont="1" applyFill="1" applyBorder="1" applyAlignment="1" applyProtection="1">
      <alignment horizontal="center" vertical="center"/>
      <protection locked="0"/>
    </xf>
    <xf numFmtId="44" fontId="32" fillId="40" borderId="51" xfId="0" applyNumberFormat="1" applyFont="1" applyFill="1" applyBorder="1" applyAlignment="1" applyProtection="1">
      <alignment horizontal="center" vertical="center"/>
      <protection locked="0"/>
    </xf>
    <xf numFmtId="0" fontId="39" fillId="3" borderId="0" xfId="0" applyFont="1" applyFill="1" applyBorder="1" applyAlignment="1" applyProtection="1">
      <alignment horizontal="left" vertical="top" wrapText="1"/>
    </xf>
    <xf numFmtId="0" fontId="0" fillId="0" borderId="0" xfId="0" applyBorder="1"/>
    <xf numFmtId="0" fontId="39" fillId="3" borderId="35" xfId="0" applyFont="1" applyFill="1" applyBorder="1" applyAlignment="1" applyProtection="1">
      <alignment horizontal="left" vertical="top"/>
    </xf>
    <xf numFmtId="0" fontId="40" fillId="3" borderId="35" xfId="0" applyFont="1" applyFill="1" applyBorder="1" applyAlignment="1" applyProtection="1">
      <alignment horizontal="left" wrapText="1"/>
    </xf>
    <xf numFmtId="0" fontId="40" fillId="3" borderId="0" xfId="0" applyFont="1" applyFill="1" applyBorder="1" applyAlignment="1" applyProtection="1">
      <alignment horizontal="left" wrapText="1"/>
    </xf>
    <xf numFmtId="0" fontId="40" fillId="3" borderId="20" xfId="0" applyFont="1" applyFill="1" applyBorder="1" applyAlignment="1" applyProtection="1">
      <alignment horizontal="left" wrapText="1"/>
    </xf>
    <xf numFmtId="164" fontId="32" fillId="39" borderId="39" xfId="0" applyNumberFormat="1" applyFont="1" applyFill="1" applyBorder="1" applyAlignment="1" applyProtection="1">
      <alignment horizontal="left" wrapText="1"/>
    </xf>
    <xf numFmtId="164" fontId="32" fillId="39" borderId="40" xfId="0" applyNumberFormat="1" applyFont="1" applyFill="1" applyBorder="1" applyAlignment="1" applyProtection="1">
      <alignment horizontal="left" wrapText="1"/>
    </xf>
    <xf numFmtId="164" fontId="32" fillId="39" borderId="41" xfId="0" applyNumberFormat="1" applyFont="1" applyFill="1" applyBorder="1" applyAlignment="1" applyProtection="1">
      <alignment horizontal="left" wrapText="1"/>
    </xf>
    <xf numFmtId="0" fontId="33" fillId="0" borderId="49" xfId="0" applyFont="1" applyFill="1" applyBorder="1" applyAlignment="1" applyProtection="1">
      <alignment horizontal="left" vertical="center" wrapText="1"/>
    </xf>
    <xf numFmtId="0" fontId="33" fillId="0" borderId="50" xfId="0" applyFont="1" applyFill="1" applyBorder="1" applyAlignment="1" applyProtection="1">
      <alignment horizontal="left" vertical="center" wrapText="1"/>
    </xf>
    <xf numFmtId="0" fontId="39" fillId="3" borderId="38" xfId="0" applyFont="1" applyFill="1" applyBorder="1" applyAlignment="1" applyProtection="1">
      <alignment horizontal="left" vertical="top" wrapText="1"/>
    </xf>
    <xf numFmtId="0" fontId="39" fillId="3" borderId="52" xfId="0" applyFont="1" applyFill="1" applyBorder="1" applyAlignment="1" applyProtection="1">
      <alignment horizontal="left" vertical="top" wrapText="1"/>
    </xf>
    <xf numFmtId="0" fontId="39" fillId="3" borderId="53" xfId="0" applyFont="1" applyFill="1" applyBorder="1" applyAlignment="1" applyProtection="1">
      <alignment horizontal="left" vertical="top" wrapText="1"/>
    </xf>
    <xf numFmtId="0" fontId="39" fillId="3" borderId="35" xfId="0" applyFont="1" applyFill="1" applyBorder="1" applyAlignment="1" applyProtection="1">
      <alignment horizontal="left" vertical="top" wrapText="1"/>
    </xf>
    <xf numFmtId="0" fontId="39" fillId="3" borderId="0" xfId="0" applyFont="1" applyFill="1" applyBorder="1" applyAlignment="1" applyProtection="1">
      <alignment horizontal="left" vertical="top" wrapText="1"/>
    </xf>
    <xf numFmtId="0" fontId="39" fillId="3" borderId="20" xfId="0" applyFont="1" applyFill="1" applyBorder="1" applyAlignment="1" applyProtection="1">
      <alignment horizontal="left" vertical="top" wrapText="1"/>
    </xf>
    <xf numFmtId="0" fontId="39" fillId="3" borderId="39" xfId="0" applyFont="1" applyFill="1" applyBorder="1" applyAlignment="1" applyProtection="1">
      <alignment horizontal="left" vertical="top"/>
      <protection locked="0"/>
    </xf>
    <xf numFmtId="0" fontId="39" fillId="3" borderId="40" xfId="0" applyFont="1" applyFill="1" applyBorder="1" applyAlignment="1" applyProtection="1">
      <alignment horizontal="left" vertical="top"/>
      <protection locked="0"/>
    </xf>
    <xf numFmtId="0" fontId="39" fillId="3" borderId="41" xfId="0" applyFont="1" applyFill="1" applyBorder="1" applyAlignment="1" applyProtection="1">
      <alignment horizontal="left" vertical="top"/>
      <protection locked="0"/>
    </xf>
    <xf numFmtId="0" fontId="39" fillId="3" borderId="38" xfId="0" applyFont="1" applyFill="1" applyBorder="1" applyAlignment="1" applyProtection="1">
      <alignment horizontal="left"/>
      <protection locked="0"/>
    </xf>
    <xf numFmtId="0" fontId="39" fillId="3" borderId="52" xfId="0" applyFont="1" applyFill="1" applyBorder="1" applyAlignment="1" applyProtection="1">
      <alignment horizontal="left"/>
      <protection locked="0"/>
    </xf>
    <xf numFmtId="0" fontId="39" fillId="3" borderId="53" xfId="0" applyFont="1" applyFill="1" applyBorder="1" applyAlignment="1" applyProtection="1">
      <alignment horizontal="left"/>
      <protection locked="0"/>
    </xf>
    <xf numFmtId="0" fontId="39" fillId="3" borderId="35" xfId="0" applyFont="1" applyFill="1" applyBorder="1" applyAlignment="1" applyProtection="1">
      <alignment horizontal="left"/>
      <protection locked="0"/>
    </xf>
    <xf numFmtId="0" fontId="39" fillId="3" borderId="0" xfId="0" applyFont="1" applyFill="1" applyBorder="1" applyAlignment="1" applyProtection="1">
      <alignment horizontal="left"/>
      <protection locked="0"/>
    </xf>
    <xf numFmtId="0" fontId="39" fillId="3" borderId="20" xfId="0" applyFont="1" applyFill="1" applyBorder="1" applyAlignment="1" applyProtection="1">
      <alignment horizontal="left"/>
      <protection locked="0"/>
    </xf>
  </cellXfs>
  <cellStyles count="44">
    <cellStyle name="20% - Accent1 2" xfId="21"/>
    <cellStyle name="20% - Accent2 2" xfId="25"/>
    <cellStyle name="20% - Accent3 2" xfId="29"/>
    <cellStyle name="20% - Accent4 2" xfId="33"/>
    <cellStyle name="20% - Accent5 2" xfId="37"/>
    <cellStyle name="20% - Accent6 2" xfId="41"/>
    <cellStyle name="40% - Accent1 2" xfId="22"/>
    <cellStyle name="40% - Accent2 2" xfId="26"/>
    <cellStyle name="40% - Accent3 2" xfId="30"/>
    <cellStyle name="40% - Accent4 2" xfId="34"/>
    <cellStyle name="40% - Accent5 2" xfId="38"/>
    <cellStyle name="40% - Accent6 2" xfId="42"/>
    <cellStyle name="60% - Accent1 2" xfId="23"/>
    <cellStyle name="60% - Accent2 2" xfId="27"/>
    <cellStyle name="60% - Accent3 2" xfId="31"/>
    <cellStyle name="60% - Accent4 2" xfId="35"/>
    <cellStyle name="60% - Accent5 2" xfId="39"/>
    <cellStyle name="60% - Accent6 2" xfId="43"/>
    <cellStyle name="Accent1 2" xfId="20"/>
    <cellStyle name="Accent2 2" xfId="24"/>
    <cellStyle name="Accent3 2" xfId="28"/>
    <cellStyle name="Accent4 2" xfId="32"/>
    <cellStyle name="Accent5 2" xfId="36"/>
    <cellStyle name="Accent6 2" xfId="40"/>
    <cellStyle name="Berekening 2" xfId="14"/>
    <cellStyle name="Controlecel 2" xfId="16"/>
    <cellStyle name="Gekoppelde cel 2" xfId="15"/>
    <cellStyle name="Goed 2" xfId="9"/>
    <cellStyle name="Invoer 2" xfId="12"/>
    <cellStyle name="Kop 1 2" xfId="5"/>
    <cellStyle name="Kop 2 2" xfId="6"/>
    <cellStyle name="Kop 3 2" xfId="7"/>
    <cellStyle name="Kop 4 2" xfId="8"/>
    <cellStyle name="Neutraal 2" xfId="11"/>
    <cellStyle name="Notitie" xfId="3" builtinId="10" customBuiltin="1"/>
    <cellStyle name="Ongeldig 2" xfId="10"/>
    <cellStyle name="Standaard" xfId="0" builtinId="0"/>
    <cellStyle name="Standaard 3" xfId="1"/>
    <cellStyle name="Standaard 3 2" xfId="2"/>
    <cellStyle name="Titel 2" xfId="4"/>
    <cellStyle name="Totaal 2" xfId="19"/>
    <cellStyle name="Uitvoer 2" xfId="13"/>
    <cellStyle name="Verklarende tekst 2" xfId="18"/>
    <cellStyle name="Waarschuwingstekst 2" xfId="17"/>
  </cellStyles>
  <dxfs count="0"/>
  <tableStyles count="0" defaultTableStyle="TableStyleMedium2" defaultPivotStyle="PivotStyleLight16"/>
  <colors>
    <mruColors>
      <color rgb="FFFFFF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X131"/>
  <sheetViews>
    <sheetView tabSelected="1" zoomScaleNormal="100" workbookViewId="0">
      <selection activeCell="R64" sqref="R64"/>
    </sheetView>
  </sheetViews>
  <sheetFormatPr defaultRowHeight="15" x14ac:dyDescent="0.25"/>
  <cols>
    <col min="1" max="1" width="13.28515625" style="2" customWidth="1"/>
    <col min="2" max="2" width="12.28515625" style="2" customWidth="1"/>
    <col min="3" max="3" width="119.5703125" bestFit="1" customWidth="1"/>
    <col min="4" max="4" width="18.85546875" style="1" customWidth="1"/>
    <col min="5" max="5" width="27" customWidth="1"/>
    <col min="6" max="6" width="13.7109375" customWidth="1"/>
    <col min="7" max="7" width="22.28515625" style="3" customWidth="1"/>
    <col min="8" max="8" width="15" style="3" customWidth="1"/>
    <col min="9" max="9" width="12.5703125" customWidth="1"/>
    <col min="10" max="10" width="9.28515625" customWidth="1"/>
    <col min="11" max="11" width="12.28515625" customWidth="1"/>
    <col min="12" max="12" width="17.28515625" customWidth="1"/>
  </cols>
  <sheetData>
    <row r="1" spans="1:12" s="10" customFormat="1" ht="21" x14ac:dyDescent="0.35">
      <c r="A1" s="30" t="s">
        <v>128</v>
      </c>
      <c r="B1" s="31"/>
      <c r="C1" s="31"/>
      <c r="D1" s="31"/>
      <c r="E1" s="31"/>
      <c r="F1" s="31"/>
      <c r="G1" s="32"/>
      <c r="H1" s="32"/>
      <c r="I1" s="31"/>
      <c r="J1" s="31"/>
      <c r="K1" s="31"/>
      <c r="L1" s="33"/>
    </row>
    <row r="2" spans="1:12" s="10" customFormat="1" x14ac:dyDescent="0.25">
      <c r="A2" s="34"/>
      <c r="B2" s="35"/>
      <c r="C2" s="35"/>
      <c r="D2" s="35"/>
      <c r="E2" s="35"/>
      <c r="F2" s="35"/>
      <c r="G2" s="36"/>
      <c r="H2" s="36"/>
      <c r="I2" s="35"/>
      <c r="J2" s="35"/>
      <c r="K2" s="35"/>
      <c r="L2" s="37"/>
    </row>
    <row r="3" spans="1:12" s="10" customFormat="1" ht="18.75" x14ac:dyDescent="0.3">
      <c r="A3" s="38" t="s">
        <v>129</v>
      </c>
      <c r="B3" s="39"/>
      <c r="C3" s="39"/>
      <c r="D3" s="35"/>
      <c r="E3" s="35"/>
      <c r="F3" s="35"/>
      <c r="G3" s="36"/>
      <c r="H3" s="36"/>
      <c r="I3" s="35"/>
      <c r="J3" s="35"/>
      <c r="K3" s="35"/>
      <c r="L3" s="37"/>
    </row>
    <row r="4" spans="1:12" s="2" customFormat="1" ht="15.75" thickBot="1" x14ac:dyDescent="0.3">
      <c r="A4" s="34"/>
      <c r="B4" s="35"/>
      <c r="C4" s="35"/>
      <c r="D4" s="35"/>
      <c r="E4" s="35"/>
      <c r="F4" s="35"/>
      <c r="G4" s="36"/>
      <c r="H4" s="36"/>
      <c r="I4" s="35"/>
      <c r="J4" s="35"/>
      <c r="K4" s="35"/>
      <c r="L4" s="37"/>
    </row>
    <row r="5" spans="1:12" ht="51" customHeight="1" thickBot="1" x14ac:dyDescent="0.3">
      <c r="A5" s="40" t="s">
        <v>54</v>
      </c>
      <c r="B5" s="40" t="s">
        <v>47</v>
      </c>
      <c r="C5" s="41" t="s">
        <v>130</v>
      </c>
      <c r="D5" s="40" t="s">
        <v>4</v>
      </c>
      <c r="E5" s="42" t="s">
        <v>1</v>
      </c>
      <c r="F5" s="42" t="s">
        <v>32</v>
      </c>
      <c r="G5" s="43" t="s">
        <v>70</v>
      </c>
      <c r="H5" s="43" t="s">
        <v>148</v>
      </c>
      <c r="I5" s="43" t="s">
        <v>2</v>
      </c>
      <c r="J5" s="43" t="s">
        <v>0</v>
      </c>
      <c r="K5" s="43" t="s">
        <v>132</v>
      </c>
      <c r="L5" s="43" t="s">
        <v>149</v>
      </c>
    </row>
    <row r="6" spans="1:12" ht="15.75" thickBot="1" x14ac:dyDescent="0.3">
      <c r="A6" s="44"/>
      <c r="B6" s="45"/>
      <c r="C6" s="46" t="s">
        <v>28</v>
      </c>
      <c r="D6" s="47"/>
      <c r="E6" s="48"/>
      <c r="F6" s="48"/>
      <c r="G6" s="48"/>
      <c r="H6" s="48"/>
      <c r="I6" s="49"/>
      <c r="J6" s="48"/>
      <c r="K6" s="48"/>
      <c r="L6" s="49"/>
    </row>
    <row r="7" spans="1:12" ht="15.75" thickTop="1" x14ac:dyDescent="0.25">
      <c r="A7" s="50"/>
      <c r="B7" s="51" t="s">
        <v>3</v>
      </c>
      <c r="C7" s="52" t="s">
        <v>9</v>
      </c>
      <c r="D7" s="53" t="s">
        <v>3</v>
      </c>
      <c r="E7" s="14"/>
      <c r="F7" s="161"/>
      <c r="G7" s="54" t="s">
        <v>71</v>
      </c>
      <c r="H7" s="54">
        <v>340</v>
      </c>
      <c r="I7" s="12">
        <v>0</v>
      </c>
      <c r="J7" s="13">
        <v>0</v>
      </c>
      <c r="K7" s="55">
        <f>SUM((I7*J7)+I7)</f>
        <v>0</v>
      </c>
      <c r="L7" s="56">
        <f>SUM(K7*H7)</f>
        <v>0</v>
      </c>
    </row>
    <row r="8" spans="1:12" x14ac:dyDescent="0.25">
      <c r="A8" s="57"/>
      <c r="B8" s="58" t="s">
        <v>3</v>
      </c>
      <c r="C8" s="59" t="s">
        <v>10</v>
      </c>
      <c r="D8" s="60" t="s">
        <v>3</v>
      </c>
      <c r="E8" s="14"/>
      <c r="F8" s="161"/>
      <c r="G8" s="54" t="s">
        <v>71</v>
      </c>
      <c r="H8" s="54">
        <v>235</v>
      </c>
      <c r="I8" s="12">
        <v>0</v>
      </c>
      <c r="J8" s="13">
        <v>0</v>
      </c>
      <c r="K8" s="55">
        <f t="shared" ref="K8:K71" si="0">SUM((I8*J8)+I8)</f>
        <v>0</v>
      </c>
      <c r="L8" s="56">
        <f t="shared" ref="L8:L71" si="1">SUM(K8*H8)</f>
        <v>0</v>
      </c>
    </row>
    <row r="9" spans="1:12" x14ac:dyDescent="0.25">
      <c r="A9" s="61"/>
      <c r="B9" s="58" t="s">
        <v>3</v>
      </c>
      <c r="C9" s="62" t="s">
        <v>106</v>
      </c>
      <c r="D9" s="63"/>
      <c r="E9" s="14"/>
      <c r="F9" s="161"/>
      <c r="G9" s="54" t="s">
        <v>108</v>
      </c>
      <c r="H9" s="54">
        <v>55</v>
      </c>
      <c r="I9" s="12">
        <v>0</v>
      </c>
      <c r="J9" s="13">
        <v>0</v>
      </c>
      <c r="K9" s="55">
        <f t="shared" si="0"/>
        <v>0</v>
      </c>
      <c r="L9" s="56">
        <f t="shared" si="1"/>
        <v>0</v>
      </c>
    </row>
    <row r="10" spans="1:12" x14ac:dyDescent="0.25">
      <c r="A10" s="57"/>
      <c r="B10" s="58" t="s">
        <v>3</v>
      </c>
      <c r="C10" s="62" t="s">
        <v>107</v>
      </c>
      <c r="D10" s="63"/>
      <c r="E10" s="14"/>
      <c r="F10" s="161"/>
      <c r="G10" s="54" t="s">
        <v>108</v>
      </c>
      <c r="H10" s="54">
        <v>20</v>
      </c>
      <c r="I10" s="12">
        <v>0</v>
      </c>
      <c r="J10" s="13">
        <v>0</v>
      </c>
      <c r="K10" s="55">
        <f t="shared" si="0"/>
        <v>0</v>
      </c>
      <c r="L10" s="56">
        <f t="shared" si="1"/>
        <v>0</v>
      </c>
    </row>
    <row r="11" spans="1:12" x14ac:dyDescent="0.25">
      <c r="A11" s="61"/>
      <c r="B11" s="58" t="s">
        <v>3</v>
      </c>
      <c r="C11" s="59" t="s">
        <v>11</v>
      </c>
      <c r="D11" s="60" t="s">
        <v>3</v>
      </c>
      <c r="E11" s="14"/>
      <c r="F11" s="161"/>
      <c r="G11" s="54" t="s">
        <v>109</v>
      </c>
      <c r="H11" s="54">
        <v>130</v>
      </c>
      <c r="I11" s="12">
        <v>0</v>
      </c>
      <c r="J11" s="13">
        <v>0</v>
      </c>
      <c r="K11" s="55">
        <f t="shared" si="0"/>
        <v>0</v>
      </c>
      <c r="L11" s="56">
        <f t="shared" si="1"/>
        <v>0</v>
      </c>
    </row>
    <row r="12" spans="1:12" x14ac:dyDescent="0.25">
      <c r="A12" s="61"/>
      <c r="B12" s="58" t="s">
        <v>3</v>
      </c>
      <c r="C12" s="62" t="s">
        <v>57</v>
      </c>
      <c r="D12" s="63"/>
      <c r="E12" s="14"/>
      <c r="F12" s="161"/>
      <c r="G12" s="54" t="s">
        <v>109</v>
      </c>
      <c r="H12" s="54">
        <v>55</v>
      </c>
      <c r="I12" s="12">
        <v>0</v>
      </c>
      <c r="J12" s="13">
        <v>0</v>
      </c>
      <c r="K12" s="55">
        <f t="shared" si="0"/>
        <v>0</v>
      </c>
      <c r="L12" s="56">
        <f t="shared" si="1"/>
        <v>0</v>
      </c>
    </row>
    <row r="13" spans="1:12" s="2" customFormat="1" x14ac:dyDescent="0.25">
      <c r="A13" s="64"/>
      <c r="B13" s="64"/>
      <c r="C13" s="65" t="s">
        <v>58</v>
      </c>
      <c r="D13" s="66"/>
      <c r="E13" s="14"/>
      <c r="F13" s="161"/>
      <c r="G13" s="54" t="s">
        <v>109</v>
      </c>
      <c r="H13" s="54">
        <v>15</v>
      </c>
      <c r="I13" s="12">
        <v>0</v>
      </c>
      <c r="J13" s="13">
        <v>0</v>
      </c>
      <c r="K13" s="55">
        <f t="shared" si="0"/>
        <v>0</v>
      </c>
      <c r="L13" s="56">
        <f t="shared" si="1"/>
        <v>0</v>
      </c>
    </row>
    <row r="14" spans="1:12" s="2" customFormat="1" x14ac:dyDescent="0.25">
      <c r="A14" s="67"/>
      <c r="B14" s="67"/>
      <c r="C14" s="65" t="s">
        <v>59</v>
      </c>
      <c r="D14" s="67"/>
      <c r="E14" s="14"/>
      <c r="F14" s="161"/>
      <c r="G14" s="54" t="s">
        <v>109</v>
      </c>
      <c r="H14" s="54">
        <v>175</v>
      </c>
      <c r="I14" s="12">
        <v>0</v>
      </c>
      <c r="J14" s="13">
        <v>0</v>
      </c>
      <c r="K14" s="55">
        <f t="shared" si="0"/>
        <v>0</v>
      </c>
      <c r="L14" s="56">
        <f t="shared" si="1"/>
        <v>0</v>
      </c>
    </row>
    <row r="15" spans="1:12" x14ac:dyDescent="0.25">
      <c r="A15" s="61"/>
      <c r="B15" s="67"/>
      <c r="C15" s="59" t="s">
        <v>12</v>
      </c>
      <c r="D15" s="60" t="s">
        <v>3</v>
      </c>
      <c r="E15" s="15"/>
      <c r="F15" s="161"/>
      <c r="G15" s="54" t="s">
        <v>109</v>
      </c>
      <c r="H15" s="54">
        <v>450</v>
      </c>
      <c r="I15" s="12">
        <v>0</v>
      </c>
      <c r="J15" s="13">
        <v>0</v>
      </c>
      <c r="K15" s="55">
        <f t="shared" si="0"/>
        <v>0</v>
      </c>
      <c r="L15" s="56">
        <f t="shared" si="1"/>
        <v>0</v>
      </c>
    </row>
    <row r="16" spans="1:12" s="2" customFormat="1" x14ac:dyDescent="0.25">
      <c r="A16" s="58" t="s">
        <v>3</v>
      </c>
      <c r="B16" s="58" t="s">
        <v>3</v>
      </c>
      <c r="C16" s="59" t="s">
        <v>48</v>
      </c>
      <c r="D16" s="60" t="s">
        <v>3</v>
      </c>
      <c r="E16" s="15"/>
      <c r="F16" s="161"/>
      <c r="G16" s="54" t="s">
        <v>109</v>
      </c>
      <c r="H16" s="54">
        <v>340</v>
      </c>
      <c r="I16" s="12">
        <v>0</v>
      </c>
      <c r="J16" s="13">
        <v>0</v>
      </c>
      <c r="K16" s="55">
        <f t="shared" si="0"/>
        <v>0</v>
      </c>
      <c r="L16" s="56">
        <f t="shared" si="1"/>
        <v>0</v>
      </c>
    </row>
    <row r="17" spans="1:12" s="2" customFormat="1" x14ac:dyDescent="0.25">
      <c r="A17" s="64"/>
      <c r="B17" s="64"/>
      <c r="C17" s="59" t="s">
        <v>60</v>
      </c>
      <c r="D17" s="67"/>
      <c r="E17" s="15"/>
      <c r="F17" s="161"/>
      <c r="G17" s="68" t="s">
        <v>109</v>
      </c>
      <c r="H17" s="54">
        <v>25</v>
      </c>
      <c r="I17" s="12">
        <v>0</v>
      </c>
      <c r="J17" s="13">
        <v>0</v>
      </c>
      <c r="K17" s="55">
        <f t="shared" si="0"/>
        <v>0</v>
      </c>
      <c r="L17" s="56">
        <f t="shared" si="1"/>
        <v>0</v>
      </c>
    </row>
    <row r="18" spans="1:12" s="2" customFormat="1" x14ac:dyDescent="0.25">
      <c r="A18" s="67"/>
      <c r="B18" s="67"/>
      <c r="C18" s="59" t="s">
        <v>110</v>
      </c>
      <c r="D18" s="67"/>
      <c r="E18" s="14"/>
      <c r="F18" s="161"/>
      <c r="G18" s="54" t="s">
        <v>99</v>
      </c>
      <c r="H18" s="54">
        <v>30</v>
      </c>
      <c r="I18" s="12">
        <v>0</v>
      </c>
      <c r="J18" s="13">
        <v>0</v>
      </c>
      <c r="K18" s="55">
        <f t="shared" si="0"/>
        <v>0</v>
      </c>
      <c r="L18" s="56">
        <f t="shared" si="1"/>
        <v>0</v>
      </c>
    </row>
    <row r="19" spans="1:12" s="6" customFormat="1" x14ac:dyDescent="0.25">
      <c r="A19" s="67"/>
      <c r="B19" s="67"/>
      <c r="C19" s="62" t="s">
        <v>69</v>
      </c>
      <c r="D19" s="60" t="s">
        <v>3</v>
      </c>
      <c r="E19" s="16"/>
      <c r="F19" s="162"/>
      <c r="G19" s="69" t="s">
        <v>71</v>
      </c>
      <c r="H19" s="69">
        <v>100</v>
      </c>
      <c r="I19" s="12">
        <v>0</v>
      </c>
      <c r="J19" s="13">
        <v>0</v>
      </c>
      <c r="K19" s="55">
        <f t="shared" si="0"/>
        <v>0</v>
      </c>
      <c r="L19" s="56">
        <f t="shared" si="1"/>
        <v>0</v>
      </c>
    </row>
    <row r="20" spans="1:12" s="2" customFormat="1" ht="12.75" customHeight="1" x14ac:dyDescent="0.25">
      <c r="A20" s="64"/>
      <c r="B20" s="61"/>
      <c r="C20" s="65" t="s">
        <v>113</v>
      </c>
      <c r="D20" s="60" t="s">
        <v>3</v>
      </c>
      <c r="E20" s="14"/>
      <c r="F20" s="161"/>
      <c r="G20" s="54" t="s">
        <v>71</v>
      </c>
      <c r="H20" s="54">
        <v>50</v>
      </c>
      <c r="I20" s="12">
        <v>0</v>
      </c>
      <c r="J20" s="13">
        <v>0</v>
      </c>
      <c r="K20" s="55">
        <f t="shared" si="0"/>
        <v>0</v>
      </c>
      <c r="L20" s="56">
        <f t="shared" si="1"/>
        <v>0</v>
      </c>
    </row>
    <row r="21" spans="1:12" s="2" customFormat="1" x14ac:dyDescent="0.25">
      <c r="A21" s="64"/>
      <c r="B21" s="58" t="s">
        <v>3</v>
      </c>
      <c r="C21" s="59" t="s">
        <v>63</v>
      </c>
      <c r="D21" s="60" t="s">
        <v>3</v>
      </c>
      <c r="E21" s="17"/>
      <c r="F21" s="161"/>
      <c r="G21" s="54" t="s">
        <v>71</v>
      </c>
      <c r="H21" s="54">
        <v>600</v>
      </c>
      <c r="I21" s="12">
        <v>0</v>
      </c>
      <c r="J21" s="13">
        <v>0</v>
      </c>
      <c r="K21" s="55">
        <f t="shared" si="0"/>
        <v>0</v>
      </c>
      <c r="L21" s="56">
        <f t="shared" si="1"/>
        <v>0</v>
      </c>
    </row>
    <row r="22" spans="1:12" s="6" customFormat="1" x14ac:dyDescent="0.25">
      <c r="A22" s="67"/>
      <c r="B22" s="67"/>
      <c r="C22" s="62" t="s">
        <v>64</v>
      </c>
      <c r="D22" s="60" t="s">
        <v>3</v>
      </c>
      <c r="E22" s="16"/>
      <c r="F22" s="163"/>
      <c r="G22" s="69" t="s">
        <v>71</v>
      </c>
      <c r="H22" s="69">
        <v>510</v>
      </c>
      <c r="I22" s="12">
        <v>0</v>
      </c>
      <c r="J22" s="13">
        <v>0</v>
      </c>
      <c r="K22" s="55">
        <f t="shared" si="0"/>
        <v>0</v>
      </c>
      <c r="L22" s="56">
        <f t="shared" si="1"/>
        <v>0</v>
      </c>
    </row>
    <row r="23" spans="1:12" x14ac:dyDescent="0.25">
      <c r="A23" s="58" t="s">
        <v>3</v>
      </c>
      <c r="B23" s="64"/>
      <c r="C23" s="62" t="s">
        <v>111</v>
      </c>
      <c r="D23" s="70"/>
      <c r="E23" s="14"/>
      <c r="F23" s="161"/>
      <c r="G23" s="54" t="s">
        <v>112</v>
      </c>
      <c r="H23" s="54">
        <v>40</v>
      </c>
      <c r="I23" s="12">
        <v>0</v>
      </c>
      <c r="J23" s="13">
        <v>0</v>
      </c>
      <c r="K23" s="55">
        <f t="shared" si="0"/>
        <v>0</v>
      </c>
      <c r="L23" s="56">
        <f t="shared" si="1"/>
        <v>0</v>
      </c>
    </row>
    <row r="24" spans="1:12" s="2" customFormat="1" x14ac:dyDescent="0.25">
      <c r="A24" s="64"/>
      <c r="B24" s="67"/>
      <c r="C24" s="65" t="s">
        <v>46</v>
      </c>
      <c r="D24" s="71"/>
      <c r="E24" s="164"/>
      <c r="F24" s="165"/>
      <c r="G24" s="72" t="s">
        <v>71</v>
      </c>
      <c r="H24" s="72">
        <v>770</v>
      </c>
      <c r="I24" s="12">
        <v>0</v>
      </c>
      <c r="J24" s="13">
        <v>0</v>
      </c>
      <c r="K24" s="55">
        <f t="shared" si="0"/>
        <v>0</v>
      </c>
      <c r="L24" s="56">
        <f t="shared" si="1"/>
        <v>0</v>
      </c>
    </row>
    <row r="25" spans="1:12" s="2" customFormat="1" ht="15.75" thickBot="1" x14ac:dyDescent="0.3">
      <c r="A25" s="73"/>
      <c r="B25" s="74"/>
      <c r="C25" s="65" t="s">
        <v>45</v>
      </c>
      <c r="D25" s="60" t="s">
        <v>3</v>
      </c>
      <c r="E25" s="164"/>
      <c r="F25" s="165"/>
      <c r="G25" s="72" t="s">
        <v>71</v>
      </c>
      <c r="H25" s="72">
        <v>475</v>
      </c>
      <c r="I25" s="12">
        <v>0</v>
      </c>
      <c r="J25" s="13">
        <v>0</v>
      </c>
      <c r="K25" s="55">
        <f t="shared" si="0"/>
        <v>0</v>
      </c>
      <c r="L25" s="56">
        <f t="shared" si="1"/>
        <v>0</v>
      </c>
    </row>
    <row r="26" spans="1:12" ht="15.75" thickBot="1" x14ac:dyDescent="0.3">
      <c r="A26" s="75"/>
      <c r="B26" s="45"/>
      <c r="C26" s="46" t="s">
        <v>30</v>
      </c>
      <c r="D26" s="48"/>
      <c r="E26" s="166"/>
      <c r="F26" s="166"/>
      <c r="G26" s="48"/>
      <c r="H26" s="48"/>
      <c r="I26" s="166"/>
      <c r="J26" s="166"/>
      <c r="K26" s="48"/>
      <c r="L26" s="49"/>
    </row>
    <row r="27" spans="1:12" s="6" customFormat="1" ht="15.75" thickTop="1" x14ac:dyDescent="0.25">
      <c r="A27" s="58" t="s">
        <v>3</v>
      </c>
      <c r="B27" s="76" t="s">
        <v>3</v>
      </c>
      <c r="C27" s="77" t="s">
        <v>114</v>
      </c>
      <c r="D27" s="78"/>
      <c r="E27" s="16"/>
      <c r="F27" s="163"/>
      <c r="G27" s="69" t="s">
        <v>99</v>
      </c>
      <c r="H27" s="69">
        <v>200</v>
      </c>
      <c r="I27" s="12">
        <v>0</v>
      </c>
      <c r="J27" s="13">
        <v>0</v>
      </c>
      <c r="K27" s="55">
        <f t="shared" si="0"/>
        <v>0</v>
      </c>
      <c r="L27" s="56">
        <f t="shared" si="1"/>
        <v>0</v>
      </c>
    </row>
    <row r="28" spans="1:12" s="1" customFormat="1" ht="26.25" x14ac:dyDescent="0.25">
      <c r="A28" s="58" t="s">
        <v>3</v>
      </c>
      <c r="B28" s="58" t="s">
        <v>3</v>
      </c>
      <c r="C28" s="79" t="s">
        <v>61</v>
      </c>
      <c r="D28" s="80"/>
      <c r="E28" s="18"/>
      <c r="F28" s="167"/>
      <c r="G28" s="54" t="s">
        <v>71</v>
      </c>
      <c r="H28" s="54">
        <v>2760</v>
      </c>
      <c r="I28" s="12">
        <v>0</v>
      </c>
      <c r="J28" s="13">
        <v>0</v>
      </c>
      <c r="K28" s="55">
        <f t="shared" si="0"/>
        <v>0</v>
      </c>
      <c r="L28" s="56">
        <f t="shared" si="1"/>
        <v>0</v>
      </c>
    </row>
    <row r="29" spans="1:12" s="1" customFormat="1" x14ac:dyDescent="0.25">
      <c r="A29" s="58" t="s">
        <v>3</v>
      </c>
      <c r="B29" s="58" t="s">
        <v>3</v>
      </c>
      <c r="C29" s="81" t="s">
        <v>115</v>
      </c>
      <c r="D29" s="80"/>
      <c r="E29" s="14"/>
      <c r="F29" s="161"/>
      <c r="G29" s="54" t="s">
        <v>99</v>
      </c>
      <c r="H29" s="54">
        <v>200</v>
      </c>
      <c r="I29" s="12">
        <v>0</v>
      </c>
      <c r="J29" s="13">
        <v>0</v>
      </c>
      <c r="K29" s="55">
        <f t="shared" si="0"/>
        <v>0</v>
      </c>
      <c r="L29" s="56">
        <f t="shared" si="1"/>
        <v>0</v>
      </c>
    </row>
    <row r="30" spans="1:12" s="2" customFormat="1" ht="15.75" thickBot="1" x14ac:dyDescent="0.3">
      <c r="A30" s="61"/>
      <c r="B30" s="61"/>
      <c r="C30" s="82" t="s">
        <v>39</v>
      </c>
      <c r="D30" s="83" t="s">
        <v>3</v>
      </c>
      <c r="E30" s="14"/>
      <c r="F30" s="161"/>
      <c r="G30" s="54" t="s">
        <v>71</v>
      </c>
      <c r="H30" s="54">
        <v>310</v>
      </c>
      <c r="I30" s="12">
        <v>0</v>
      </c>
      <c r="J30" s="13">
        <v>0</v>
      </c>
      <c r="K30" s="55">
        <f t="shared" si="0"/>
        <v>0</v>
      </c>
      <c r="L30" s="56">
        <f t="shared" si="1"/>
        <v>0</v>
      </c>
    </row>
    <row r="31" spans="1:12" ht="15.75" thickBot="1" x14ac:dyDescent="0.3">
      <c r="A31" s="75"/>
      <c r="B31" s="45"/>
      <c r="C31" s="46" t="s">
        <v>29</v>
      </c>
      <c r="D31" s="48"/>
      <c r="E31" s="166"/>
      <c r="F31" s="166"/>
      <c r="G31" s="48"/>
      <c r="H31" s="48"/>
      <c r="I31" s="166"/>
      <c r="J31" s="166"/>
      <c r="K31" s="48"/>
      <c r="L31" s="49"/>
    </row>
    <row r="32" spans="1:12" ht="15.75" thickTop="1" x14ac:dyDescent="0.25">
      <c r="A32" s="58" t="s">
        <v>3</v>
      </c>
      <c r="B32" s="58" t="s">
        <v>3</v>
      </c>
      <c r="C32" s="84" t="s">
        <v>65</v>
      </c>
      <c r="D32" s="85" t="s">
        <v>3</v>
      </c>
      <c r="E32" s="17"/>
      <c r="F32" s="161"/>
      <c r="G32" s="54" t="s">
        <v>71</v>
      </c>
      <c r="H32" s="54">
        <v>3500</v>
      </c>
      <c r="I32" s="12">
        <v>0</v>
      </c>
      <c r="J32" s="13">
        <v>0</v>
      </c>
      <c r="K32" s="55">
        <f t="shared" si="0"/>
        <v>0</v>
      </c>
      <c r="L32" s="56">
        <f t="shared" si="1"/>
        <v>0</v>
      </c>
    </row>
    <row r="33" spans="1:12" x14ac:dyDescent="0.25">
      <c r="A33" s="58" t="s">
        <v>3</v>
      </c>
      <c r="B33" s="58" t="s">
        <v>3</v>
      </c>
      <c r="C33" s="84" t="s">
        <v>66</v>
      </c>
      <c r="D33" s="60" t="s">
        <v>3</v>
      </c>
      <c r="E33" s="17"/>
      <c r="F33" s="167"/>
      <c r="G33" s="54" t="s">
        <v>71</v>
      </c>
      <c r="H33" s="54">
        <v>3200</v>
      </c>
      <c r="I33" s="12">
        <v>0</v>
      </c>
      <c r="J33" s="13">
        <v>0</v>
      </c>
      <c r="K33" s="55">
        <f t="shared" si="0"/>
        <v>0</v>
      </c>
      <c r="L33" s="56">
        <f t="shared" si="1"/>
        <v>0</v>
      </c>
    </row>
    <row r="34" spans="1:12" x14ac:dyDescent="0.25">
      <c r="A34" s="58" t="s">
        <v>3</v>
      </c>
      <c r="B34" s="58" t="s">
        <v>3</v>
      </c>
      <c r="C34" s="62" t="s">
        <v>67</v>
      </c>
      <c r="D34" s="60" t="s">
        <v>3</v>
      </c>
      <c r="E34" s="17"/>
      <c r="F34" s="167"/>
      <c r="G34" s="54" t="s">
        <v>71</v>
      </c>
      <c r="H34" s="54">
        <v>625</v>
      </c>
      <c r="I34" s="12">
        <v>0</v>
      </c>
      <c r="J34" s="13">
        <v>0</v>
      </c>
      <c r="K34" s="55">
        <f t="shared" si="0"/>
        <v>0</v>
      </c>
      <c r="L34" s="56">
        <f t="shared" si="1"/>
        <v>0</v>
      </c>
    </row>
    <row r="35" spans="1:12" x14ac:dyDescent="0.25">
      <c r="A35" s="61"/>
      <c r="B35" s="58" t="s">
        <v>3</v>
      </c>
      <c r="C35" s="84" t="s">
        <v>52</v>
      </c>
      <c r="D35" s="60" t="s">
        <v>3</v>
      </c>
      <c r="E35" s="17" t="s">
        <v>72</v>
      </c>
      <c r="F35" s="161"/>
      <c r="G35" s="54" t="s">
        <v>71</v>
      </c>
      <c r="H35" s="54">
        <v>3500</v>
      </c>
      <c r="I35" s="12">
        <v>0</v>
      </c>
      <c r="J35" s="13">
        <v>0</v>
      </c>
      <c r="K35" s="55">
        <f t="shared" si="0"/>
        <v>0</v>
      </c>
      <c r="L35" s="56">
        <f t="shared" si="1"/>
        <v>0</v>
      </c>
    </row>
    <row r="36" spans="1:12" x14ac:dyDescent="0.25">
      <c r="A36" s="61"/>
      <c r="B36" s="58" t="s">
        <v>3</v>
      </c>
      <c r="C36" s="84" t="s">
        <v>55</v>
      </c>
      <c r="D36" s="60" t="s">
        <v>3</v>
      </c>
      <c r="E36" s="14"/>
      <c r="F36" s="161"/>
      <c r="G36" s="54" t="s">
        <v>71</v>
      </c>
      <c r="H36" s="54">
        <v>1250</v>
      </c>
      <c r="I36" s="12">
        <v>0</v>
      </c>
      <c r="J36" s="13">
        <v>0</v>
      </c>
      <c r="K36" s="55">
        <f t="shared" si="0"/>
        <v>0</v>
      </c>
      <c r="L36" s="56">
        <f t="shared" si="1"/>
        <v>0</v>
      </c>
    </row>
    <row r="37" spans="1:12" s="1" customFormat="1" x14ac:dyDescent="0.25">
      <c r="A37" s="61"/>
      <c r="B37" s="58" t="s">
        <v>3</v>
      </c>
      <c r="C37" s="62" t="s">
        <v>5</v>
      </c>
      <c r="D37" s="70"/>
      <c r="E37" s="14"/>
      <c r="F37" s="161"/>
      <c r="G37" s="54" t="s">
        <v>71</v>
      </c>
      <c r="H37" s="54">
        <v>450</v>
      </c>
      <c r="I37" s="12">
        <v>0</v>
      </c>
      <c r="J37" s="13">
        <v>0</v>
      </c>
      <c r="K37" s="55">
        <f t="shared" si="0"/>
        <v>0</v>
      </c>
      <c r="L37" s="56">
        <f t="shared" si="1"/>
        <v>0</v>
      </c>
    </row>
    <row r="38" spans="1:12" s="1" customFormat="1" x14ac:dyDescent="0.25">
      <c r="A38" s="61"/>
      <c r="B38" s="58" t="s">
        <v>3</v>
      </c>
      <c r="C38" s="62" t="s">
        <v>6</v>
      </c>
      <c r="D38" s="70"/>
      <c r="E38" s="14"/>
      <c r="F38" s="161"/>
      <c r="G38" s="54" t="s">
        <v>71</v>
      </c>
      <c r="H38" s="54">
        <v>700</v>
      </c>
      <c r="I38" s="12">
        <v>0</v>
      </c>
      <c r="J38" s="13">
        <v>0</v>
      </c>
      <c r="K38" s="55">
        <f t="shared" si="0"/>
        <v>0</v>
      </c>
      <c r="L38" s="56">
        <f t="shared" si="1"/>
        <v>0</v>
      </c>
    </row>
    <row r="39" spans="1:12" s="2" customFormat="1" x14ac:dyDescent="0.25">
      <c r="A39" s="61"/>
      <c r="B39" s="58" t="s">
        <v>3</v>
      </c>
      <c r="C39" s="62" t="s">
        <v>7</v>
      </c>
      <c r="D39" s="86"/>
      <c r="E39" s="14"/>
      <c r="F39" s="161"/>
      <c r="G39" s="54" t="s">
        <v>71</v>
      </c>
      <c r="H39" s="54">
        <v>70</v>
      </c>
      <c r="I39" s="12">
        <v>0</v>
      </c>
      <c r="J39" s="13">
        <v>0</v>
      </c>
      <c r="K39" s="55">
        <f t="shared" si="0"/>
        <v>0</v>
      </c>
      <c r="L39" s="56">
        <f t="shared" si="1"/>
        <v>0</v>
      </c>
    </row>
    <row r="40" spans="1:12" s="2" customFormat="1" x14ac:dyDescent="0.25">
      <c r="A40" s="61"/>
      <c r="B40" s="58" t="s">
        <v>3</v>
      </c>
      <c r="C40" s="62" t="s">
        <v>51</v>
      </c>
      <c r="D40" s="86"/>
      <c r="E40" s="14"/>
      <c r="F40" s="161"/>
      <c r="G40" s="54" t="s">
        <v>71</v>
      </c>
      <c r="H40" s="54">
        <v>70</v>
      </c>
      <c r="I40" s="12">
        <v>0</v>
      </c>
      <c r="J40" s="13">
        <v>0</v>
      </c>
      <c r="K40" s="55">
        <f t="shared" si="0"/>
        <v>0</v>
      </c>
      <c r="L40" s="56">
        <f t="shared" si="1"/>
        <v>0</v>
      </c>
    </row>
    <row r="41" spans="1:12" s="2" customFormat="1" x14ac:dyDescent="0.25">
      <c r="A41" s="61"/>
      <c r="B41" s="58" t="s">
        <v>3</v>
      </c>
      <c r="C41" s="62" t="s">
        <v>8</v>
      </c>
      <c r="D41" s="86"/>
      <c r="E41" s="14"/>
      <c r="F41" s="161"/>
      <c r="G41" s="54" t="s">
        <v>71</v>
      </c>
      <c r="H41" s="54">
        <v>195</v>
      </c>
      <c r="I41" s="12">
        <v>0</v>
      </c>
      <c r="J41" s="13">
        <v>0</v>
      </c>
      <c r="K41" s="55">
        <f t="shared" si="0"/>
        <v>0</v>
      </c>
      <c r="L41" s="56">
        <f t="shared" si="1"/>
        <v>0</v>
      </c>
    </row>
    <row r="42" spans="1:12" s="2" customFormat="1" x14ac:dyDescent="0.25">
      <c r="A42" s="61"/>
      <c r="B42" s="58" t="s">
        <v>3</v>
      </c>
      <c r="C42" s="87" t="s">
        <v>13</v>
      </c>
      <c r="D42" s="60" t="s">
        <v>3</v>
      </c>
      <c r="E42" s="14"/>
      <c r="F42" s="161"/>
      <c r="G42" s="54" t="s">
        <v>71</v>
      </c>
      <c r="H42" s="54">
        <v>145</v>
      </c>
      <c r="I42" s="12">
        <v>0</v>
      </c>
      <c r="J42" s="13">
        <v>0</v>
      </c>
      <c r="K42" s="55">
        <f t="shared" si="0"/>
        <v>0</v>
      </c>
      <c r="L42" s="56">
        <f t="shared" si="1"/>
        <v>0</v>
      </c>
    </row>
    <row r="43" spans="1:12" s="2" customFormat="1" x14ac:dyDescent="0.25">
      <c r="A43" s="61"/>
      <c r="B43" s="58" t="s">
        <v>3</v>
      </c>
      <c r="C43" s="87" t="s">
        <v>14</v>
      </c>
      <c r="D43" s="60" t="s">
        <v>3</v>
      </c>
      <c r="E43" s="14"/>
      <c r="F43" s="161"/>
      <c r="G43" s="54" t="s">
        <v>71</v>
      </c>
      <c r="H43" s="54">
        <v>240</v>
      </c>
      <c r="I43" s="12">
        <v>0</v>
      </c>
      <c r="J43" s="13">
        <v>0</v>
      </c>
      <c r="K43" s="55">
        <f t="shared" si="0"/>
        <v>0</v>
      </c>
      <c r="L43" s="56">
        <f t="shared" si="1"/>
        <v>0</v>
      </c>
    </row>
    <row r="44" spans="1:12" s="2" customFormat="1" x14ac:dyDescent="0.25">
      <c r="A44" s="61"/>
      <c r="B44" s="58" t="s">
        <v>3</v>
      </c>
      <c r="C44" s="87" t="s">
        <v>15</v>
      </c>
      <c r="D44" s="60" t="s">
        <v>3</v>
      </c>
      <c r="E44" s="14"/>
      <c r="F44" s="161"/>
      <c r="G44" s="54" t="s">
        <v>71</v>
      </c>
      <c r="H44" s="54">
        <v>120</v>
      </c>
      <c r="I44" s="12">
        <v>0</v>
      </c>
      <c r="J44" s="13">
        <v>0</v>
      </c>
      <c r="K44" s="55">
        <f t="shared" si="0"/>
        <v>0</v>
      </c>
      <c r="L44" s="56">
        <f t="shared" si="1"/>
        <v>0</v>
      </c>
    </row>
    <row r="45" spans="1:12" s="2" customFormat="1" x14ac:dyDescent="0.25">
      <c r="A45" s="58" t="s">
        <v>3</v>
      </c>
      <c r="B45" s="58" t="s">
        <v>3</v>
      </c>
      <c r="C45" s="62" t="s">
        <v>105</v>
      </c>
      <c r="D45" s="63"/>
      <c r="E45" s="14"/>
      <c r="F45" s="161"/>
      <c r="G45" s="54" t="s">
        <v>74</v>
      </c>
      <c r="H45" s="54">
        <v>90</v>
      </c>
      <c r="I45" s="12">
        <v>0</v>
      </c>
      <c r="J45" s="13">
        <v>0</v>
      </c>
      <c r="K45" s="55">
        <f t="shared" si="0"/>
        <v>0</v>
      </c>
      <c r="L45" s="56">
        <f t="shared" si="1"/>
        <v>0</v>
      </c>
    </row>
    <row r="46" spans="1:12" s="2" customFormat="1" ht="25.5" x14ac:dyDescent="0.25">
      <c r="A46" s="58" t="s">
        <v>3</v>
      </c>
      <c r="B46" s="58" t="s">
        <v>3</v>
      </c>
      <c r="C46" s="88" t="s">
        <v>73</v>
      </c>
      <c r="D46" s="60" t="s">
        <v>3</v>
      </c>
      <c r="E46" s="14"/>
      <c r="F46" s="161"/>
      <c r="G46" s="54" t="s">
        <v>75</v>
      </c>
      <c r="H46" s="54">
        <v>250</v>
      </c>
      <c r="I46" s="12">
        <v>0</v>
      </c>
      <c r="J46" s="13">
        <v>0</v>
      </c>
      <c r="K46" s="55">
        <f t="shared" si="0"/>
        <v>0</v>
      </c>
      <c r="L46" s="56">
        <f t="shared" si="1"/>
        <v>0</v>
      </c>
    </row>
    <row r="47" spans="1:12" s="1" customFormat="1" ht="25.5" x14ac:dyDescent="0.25">
      <c r="A47" s="58" t="s">
        <v>3</v>
      </c>
      <c r="B47" s="58" t="s">
        <v>3</v>
      </c>
      <c r="C47" s="88" t="s">
        <v>43</v>
      </c>
      <c r="D47" s="60" t="s">
        <v>3</v>
      </c>
      <c r="E47" s="14"/>
      <c r="F47" s="161"/>
      <c r="G47" s="54" t="s">
        <v>71</v>
      </c>
      <c r="H47" s="54">
        <v>675</v>
      </c>
      <c r="I47" s="12">
        <v>0</v>
      </c>
      <c r="J47" s="13">
        <v>0</v>
      </c>
      <c r="K47" s="55">
        <f t="shared" si="0"/>
        <v>0</v>
      </c>
      <c r="L47" s="56">
        <f t="shared" si="1"/>
        <v>0</v>
      </c>
    </row>
    <row r="48" spans="1:12" s="1" customFormat="1" ht="25.5" x14ac:dyDescent="0.25">
      <c r="A48" s="58" t="s">
        <v>3</v>
      </c>
      <c r="B48" s="58" t="s">
        <v>3</v>
      </c>
      <c r="C48" s="88" t="s">
        <v>49</v>
      </c>
      <c r="D48" s="60" t="s">
        <v>3</v>
      </c>
      <c r="E48" s="14"/>
      <c r="F48" s="161"/>
      <c r="G48" s="54" t="s">
        <v>71</v>
      </c>
      <c r="H48" s="54">
        <v>275</v>
      </c>
      <c r="I48" s="12">
        <v>0</v>
      </c>
      <c r="J48" s="13">
        <v>0</v>
      </c>
      <c r="K48" s="55">
        <f t="shared" si="0"/>
        <v>0</v>
      </c>
      <c r="L48" s="56">
        <f t="shared" si="1"/>
        <v>0</v>
      </c>
    </row>
    <row r="49" spans="1:12" s="1" customFormat="1" ht="25.5" x14ac:dyDescent="0.25">
      <c r="A49" s="58" t="s">
        <v>3</v>
      </c>
      <c r="B49" s="58" t="s">
        <v>3</v>
      </c>
      <c r="C49" s="88" t="s">
        <v>50</v>
      </c>
      <c r="D49" s="60" t="s">
        <v>3</v>
      </c>
      <c r="E49" s="14"/>
      <c r="F49" s="161"/>
      <c r="G49" s="54" t="s">
        <v>71</v>
      </c>
      <c r="H49" s="54">
        <v>235</v>
      </c>
      <c r="I49" s="12">
        <v>0</v>
      </c>
      <c r="J49" s="13">
        <v>0</v>
      </c>
      <c r="K49" s="55">
        <f t="shared" si="0"/>
        <v>0</v>
      </c>
      <c r="L49" s="56">
        <f t="shared" si="1"/>
        <v>0</v>
      </c>
    </row>
    <row r="50" spans="1:12" s="1" customFormat="1" ht="25.5" x14ac:dyDescent="0.25">
      <c r="A50" s="58"/>
      <c r="B50" s="58"/>
      <c r="C50" s="88" t="s">
        <v>56</v>
      </c>
      <c r="D50" s="60" t="s">
        <v>3</v>
      </c>
      <c r="E50" s="14"/>
      <c r="F50" s="161"/>
      <c r="G50" s="54" t="s">
        <v>71</v>
      </c>
      <c r="H50" s="54">
        <v>150</v>
      </c>
      <c r="I50" s="12">
        <v>0</v>
      </c>
      <c r="J50" s="13">
        <v>0</v>
      </c>
      <c r="K50" s="55">
        <f t="shared" si="0"/>
        <v>0</v>
      </c>
      <c r="L50" s="56">
        <f t="shared" si="1"/>
        <v>0</v>
      </c>
    </row>
    <row r="51" spans="1:12" s="1" customFormat="1" x14ac:dyDescent="0.25">
      <c r="A51" s="58" t="s">
        <v>3</v>
      </c>
      <c r="B51" s="58" t="s">
        <v>3</v>
      </c>
      <c r="C51" s="89" t="s">
        <v>16</v>
      </c>
      <c r="D51" s="60" t="s">
        <v>3</v>
      </c>
      <c r="E51" s="14"/>
      <c r="F51" s="161"/>
      <c r="G51" s="54" t="s">
        <v>71</v>
      </c>
      <c r="H51" s="54">
        <v>600</v>
      </c>
      <c r="I51" s="12">
        <v>0</v>
      </c>
      <c r="J51" s="13">
        <v>0</v>
      </c>
      <c r="K51" s="55">
        <f t="shared" si="0"/>
        <v>0</v>
      </c>
      <c r="L51" s="56">
        <f t="shared" si="1"/>
        <v>0</v>
      </c>
    </row>
    <row r="52" spans="1:12" s="1" customFormat="1" x14ac:dyDescent="0.25">
      <c r="A52" s="58" t="s">
        <v>3</v>
      </c>
      <c r="B52" s="58" t="s">
        <v>3</v>
      </c>
      <c r="C52" s="90" t="s">
        <v>17</v>
      </c>
      <c r="D52" s="60" t="s">
        <v>3</v>
      </c>
      <c r="E52" s="14"/>
      <c r="F52" s="161"/>
      <c r="G52" s="54" t="s">
        <v>71</v>
      </c>
      <c r="H52" s="54">
        <v>245</v>
      </c>
      <c r="I52" s="12">
        <v>0</v>
      </c>
      <c r="J52" s="13">
        <v>0</v>
      </c>
      <c r="K52" s="55">
        <f t="shared" si="0"/>
        <v>0</v>
      </c>
      <c r="L52" s="56">
        <f t="shared" si="1"/>
        <v>0</v>
      </c>
    </row>
    <row r="53" spans="1:12" s="1" customFormat="1" x14ac:dyDescent="0.25">
      <c r="A53" s="67"/>
      <c r="B53" s="58" t="s">
        <v>3</v>
      </c>
      <c r="C53" s="89" t="s">
        <v>19</v>
      </c>
      <c r="D53" s="60" t="s">
        <v>3</v>
      </c>
      <c r="E53" s="14"/>
      <c r="F53" s="161"/>
      <c r="G53" s="54" t="s">
        <v>71</v>
      </c>
      <c r="H53" s="54">
        <v>80</v>
      </c>
      <c r="I53" s="12">
        <v>0</v>
      </c>
      <c r="J53" s="13">
        <v>0</v>
      </c>
      <c r="K53" s="55">
        <f t="shared" si="0"/>
        <v>0</v>
      </c>
      <c r="L53" s="56">
        <f t="shared" si="1"/>
        <v>0</v>
      </c>
    </row>
    <row r="54" spans="1:12" s="2" customFormat="1" x14ac:dyDescent="0.25">
      <c r="A54" s="58" t="s">
        <v>3</v>
      </c>
      <c r="B54" s="58" t="s">
        <v>3</v>
      </c>
      <c r="C54" s="90" t="s">
        <v>23</v>
      </c>
      <c r="D54" s="71"/>
      <c r="E54" s="14"/>
      <c r="F54" s="161"/>
      <c r="G54" s="54" t="s">
        <v>71</v>
      </c>
      <c r="H54" s="54">
        <v>305</v>
      </c>
      <c r="I54" s="12">
        <v>0</v>
      </c>
      <c r="J54" s="13">
        <v>0</v>
      </c>
      <c r="K54" s="55">
        <f t="shared" si="0"/>
        <v>0</v>
      </c>
      <c r="L54" s="56">
        <f t="shared" si="1"/>
        <v>0</v>
      </c>
    </row>
    <row r="55" spans="1:12" s="1" customFormat="1" x14ac:dyDescent="0.25">
      <c r="A55" s="58" t="s">
        <v>3</v>
      </c>
      <c r="B55" s="58" t="s">
        <v>3</v>
      </c>
      <c r="C55" s="91" t="s">
        <v>116</v>
      </c>
      <c r="D55" s="67"/>
      <c r="E55" s="14"/>
      <c r="F55" s="161"/>
      <c r="G55" s="54" t="s">
        <v>71</v>
      </c>
      <c r="H55" s="54">
        <v>240</v>
      </c>
      <c r="I55" s="12">
        <v>0</v>
      </c>
      <c r="J55" s="13">
        <v>0</v>
      </c>
      <c r="K55" s="55">
        <f t="shared" si="0"/>
        <v>0</v>
      </c>
      <c r="L55" s="56">
        <f t="shared" si="1"/>
        <v>0</v>
      </c>
    </row>
    <row r="56" spans="1:12" s="2" customFormat="1" x14ac:dyDescent="0.25">
      <c r="A56" s="58" t="s">
        <v>3</v>
      </c>
      <c r="B56" s="58" t="s">
        <v>3</v>
      </c>
      <c r="C56" s="91" t="s">
        <v>117</v>
      </c>
      <c r="D56" s="67"/>
      <c r="E56" s="14"/>
      <c r="F56" s="161"/>
      <c r="G56" s="54" t="s">
        <v>71</v>
      </c>
      <c r="H56" s="54">
        <v>420</v>
      </c>
      <c r="I56" s="12">
        <v>0</v>
      </c>
      <c r="J56" s="13">
        <v>0</v>
      </c>
      <c r="K56" s="55">
        <f t="shared" si="0"/>
        <v>0</v>
      </c>
      <c r="L56" s="56">
        <f t="shared" si="1"/>
        <v>0</v>
      </c>
    </row>
    <row r="57" spans="1:12" s="2" customFormat="1" x14ac:dyDescent="0.25">
      <c r="A57" s="58" t="s">
        <v>3</v>
      </c>
      <c r="B57" s="58" t="s">
        <v>3</v>
      </c>
      <c r="C57" s="91" t="s">
        <v>118</v>
      </c>
      <c r="D57" s="67"/>
      <c r="E57" s="14"/>
      <c r="F57" s="161"/>
      <c r="G57" s="54" t="s">
        <v>71</v>
      </c>
      <c r="H57" s="54">
        <v>195</v>
      </c>
      <c r="I57" s="12">
        <v>0</v>
      </c>
      <c r="J57" s="13">
        <v>0</v>
      </c>
      <c r="K57" s="55">
        <f t="shared" si="0"/>
        <v>0</v>
      </c>
      <c r="L57" s="56">
        <f t="shared" si="1"/>
        <v>0</v>
      </c>
    </row>
    <row r="58" spans="1:12" s="1" customFormat="1" ht="15.75" thickBot="1" x14ac:dyDescent="0.3">
      <c r="A58" s="61"/>
      <c r="B58" s="58" t="s">
        <v>3</v>
      </c>
      <c r="C58" s="91" t="s">
        <v>119</v>
      </c>
      <c r="D58" s="67"/>
      <c r="E58" s="14"/>
      <c r="F58" s="161"/>
      <c r="G58" s="54" t="s">
        <v>76</v>
      </c>
      <c r="H58" s="54">
        <v>60</v>
      </c>
      <c r="I58" s="12">
        <v>0</v>
      </c>
      <c r="J58" s="13">
        <v>0</v>
      </c>
      <c r="K58" s="55">
        <f t="shared" si="0"/>
        <v>0</v>
      </c>
      <c r="L58" s="56">
        <f t="shared" si="1"/>
        <v>0</v>
      </c>
    </row>
    <row r="59" spans="1:12" s="2" customFormat="1" ht="15.75" thickBot="1" x14ac:dyDescent="0.3">
      <c r="A59" s="75"/>
      <c r="B59" s="45"/>
      <c r="C59" s="46" t="s">
        <v>124</v>
      </c>
      <c r="D59" s="48"/>
      <c r="E59" s="166"/>
      <c r="F59" s="166"/>
      <c r="G59" s="48"/>
      <c r="H59" s="48"/>
      <c r="I59" s="166"/>
      <c r="J59" s="166"/>
      <c r="K59" s="48"/>
      <c r="L59" s="49"/>
    </row>
    <row r="60" spans="1:12" s="2" customFormat="1" x14ac:dyDescent="0.25">
      <c r="A60" s="92"/>
      <c r="B60" s="93"/>
      <c r="C60" s="94" t="s">
        <v>79</v>
      </c>
      <c r="D60" s="95"/>
      <c r="E60" s="14"/>
      <c r="F60" s="161"/>
      <c r="G60" s="54" t="s">
        <v>77</v>
      </c>
      <c r="H60" s="54">
        <v>70</v>
      </c>
      <c r="I60" s="12">
        <v>0</v>
      </c>
      <c r="J60" s="13">
        <v>0</v>
      </c>
      <c r="K60" s="55">
        <f t="shared" si="0"/>
        <v>0</v>
      </c>
      <c r="L60" s="56">
        <f t="shared" si="1"/>
        <v>0</v>
      </c>
    </row>
    <row r="61" spans="1:12" s="2" customFormat="1" x14ac:dyDescent="0.25">
      <c r="A61" s="96"/>
      <c r="B61" s="96"/>
      <c r="C61" s="94" t="s">
        <v>80</v>
      </c>
      <c r="D61" s="71"/>
      <c r="E61" s="14"/>
      <c r="F61" s="161"/>
      <c r="G61" s="54" t="s">
        <v>77</v>
      </c>
      <c r="H61" s="54">
        <v>70</v>
      </c>
      <c r="I61" s="12">
        <v>0</v>
      </c>
      <c r="J61" s="13">
        <v>0</v>
      </c>
      <c r="K61" s="55">
        <f t="shared" si="0"/>
        <v>0</v>
      </c>
      <c r="L61" s="56">
        <f t="shared" si="1"/>
        <v>0</v>
      </c>
    </row>
    <row r="62" spans="1:12" s="2" customFormat="1" x14ac:dyDescent="0.25">
      <c r="A62" s="61"/>
      <c r="B62" s="61"/>
      <c r="C62" s="97" t="s">
        <v>81</v>
      </c>
      <c r="D62" s="71"/>
      <c r="E62" s="14"/>
      <c r="F62" s="161"/>
      <c r="G62" s="54" t="s">
        <v>78</v>
      </c>
      <c r="H62" s="54">
        <v>50</v>
      </c>
      <c r="I62" s="12">
        <v>0</v>
      </c>
      <c r="J62" s="13">
        <v>0</v>
      </c>
      <c r="K62" s="55">
        <f t="shared" si="0"/>
        <v>0</v>
      </c>
      <c r="L62" s="56">
        <f t="shared" si="1"/>
        <v>0</v>
      </c>
    </row>
    <row r="63" spans="1:12" s="2" customFormat="1" x14ac:dyDescent="0.25">
      <c r="A63" s="61"/>
      <c r="B63" s="61"/>
      <c r="C63" s="98" t="s">
        <v>82</v>
      </c>
      <c r="D63" s="71"/>
      <c r="E63" s="14"/>
      <c r="F63" s="161"/>
      <c r="G63" s="54" t="s">
        <v>78</v>
      </c>
      <c r="H63" s="54">
        <v>50</v>
      </c>
      <c r="I63" s="12">
        <v>0</v>
      </c>
      <c r="J63" s="13">
        <v>0</v>
      </c>
      <c r="K63" s="55">
        <f t="shared" si="0"/>
        <v>0</v>
      </c>
      <c r="L63" s="56">
        <f t="shared" si="1"/>
        <v>0</v>
      </c>
    </row>
    <row r="64" spans="1:12" s="2" customFormat="1" x14ac:dyDescent="0.25">
      <c r="A64" s="61"/>
      <c r="B64" s="61"/>
      <c r="C64" s="98" t="s">
        <v>83</v>
      </c>
      <c r="D64" s="71"/>
      <c r="E64" s="14"/>
      <c r="F64" s="161"/>
      <c r="G64" s="54" t="s">
        <v>71</v>
      </c>
      <c r="H64" s="54">
        <v>100</v>
      </c>
      <c r="I64" s="12">
        <v>0</v>
      </c>
      <c r="J64" s="13">
        <v>0</v>
      </c>
      <c r="K64" s="55">
        <f t="shared" si="0"/>
        <v>0</v>
      </c>
      <c r="L64" s="56">
        <f t="shared" si="1"/>
        <v>0</v>
      </c>
    </row>
    <row r="65" spans="1:12" s="2" customFormat="1" ht="15.75" thickBot="1" x14ac:dyDescent="0.3">
      <c r="A65" s="74"/>
      <c r="B65" s="74"/>
      <c r="C65" s="98" t="s">
        <v>84</v>
      </c>
      <c r="D65" s="71"/>
      <c r="E65" s="14"/>
      <c r="F65" s="161"/>
      <c r="G65" s="54" t="s">
        <v>78</v>
      </c>
      <c r="H65" s="54">
        <v>300</v>
      </c>
      <c r="I65" s="12">
        <v>0</v>
      </c>
      <c r="J65" s="13">
        <v>0</v>
      </c>
      <c r="K65" s="55">
        <f t="shared" si="0"/>
        <v>0</v>
      </c>
      <c r="L65" s="56">
        <f t="shared" si="1"/>
        <v>0</v>
      </c>
    </row>
    <row r="66" spans="1:12" s="2" customFormat="1" ht="15.75" thickBot="1" x14ac:dyDescent="0.3">
      <c r="A66" s="75"/>
      <c r="B66" s="45"/>
      <c r="C66" s="46" t="s">
        <v>125</v>
      </c>
      <c r="D66" s="99"/>
      <c r="E66" s="166"/>
      <c r="F66" s="166"/>
      <c r="G66" s="47"/>
      <c r="H66" s="48"/>
      <c r="I66" s="166"/>
      <c r="J66" s="166"/>
      <c r="K66" s="48"/>
      <c r="L66" s="49"/>
    </row>
    <row r="67" spans="1:12" s="2" customFormat="1" x14ac:dyDescent="0.25">
      <c r="A67" s="58" t="s">
        <v>3</v>
      </c>
      <c r="B67" s="58" t="s">
        <v>3</v>
      </c>
      <c r="C67" s="100" t="s">
        <v>89</v>
      </c>
      <c r="D67" s="101"/>
      <c r="E67" s="14"/>
      <c r="F67" s="161"/>
      <c r="G67" s="54" t="s">
        <v>85</v>
      </c>
      <c r="H67" s="54">
        <v>600</v>
      </c>
      <c r="I67" s="12">
        <v>0</v>
      </c>
      <c r="J67" s="13">
        <v>0</v>
      </c>
      <c r="K67" s="55">
        <f t="shared" si="0"/>
        <v>0</v>
      </c>
      <c r="L67" s="56">
        <f t="shared" si="1"/>
        <v>0</v>
      </c>
    </row>
    <row r="68" spans="1:12" s="2" customFormat="1" x14ac:dyDescent="0.25">
      <c r="A68" s="58" t="s">
        <v>3</v>
      </c>
      <c r="B68" s="58" t="s">
        <v>3</v>
      </c>
      <c r="C68" s="102" t="s">
        <v>90</v>
      </c>
      <c r="D68" s="71"/>
      <c r="E68" s="14"/>
      <c r="F68" s="161"/>
      <c r="G68" s="54" t="s">
        <v>86</v>
      </c>
      <c r="H68" s="54">
        <v>25</v>
      </c>
      <c r="I68" s="12">
        <v>0</v>
      </c>
      <c r="J68" s="13">
        <v>0</v>
      </c>
      <c r="K68" s="55">
        <f t="shared" si="0"/>
        <v>0</v>
      </c>
      <c r="L68" s="56">
        <f t="shared" si="1"/>
        <v>0</v>
      </c>
    </row>
    <row r="69" spans="1:12" s="2" customFormat="1" x14ac:dyDescent="0.25">
      <c r="A69" s="58" t="s">
        <v>3</v>
      </c>
      <c r="B69" s="58" t="s">
        <v>3</v>
      </c>
      <c r="C69" s="102" t="s">
        <v>91</v>
      </c>
      <c r="D69" s="71"/>
      <c r="E69" s="14"/>
      <c r="F69" s="161"/>
      <c r="G69" s="54" t="s">
        <v>86</v>
      </c>
      <c r="H69" s="54">
        <v>25</v>
      </c>
      <c r="I69" s="12">
        <v>0</v>
      </c>
      <c r="J69" s="13">
        <v>0</v>
      </c>
      <c r="K69" s="55">
        <f t="shared" si="0"/>
        <v>0</v>
      </c>
      <c r="L69" s="56">
        <f t="shared" si="1"/>
        <v>0</v>
      </c>
    </row>
    <row r="70" spans="1:12" s="2" customFormat="1" x14ac:dyDescent="0.25">
      <c r="A70" s="58" t="s">
        <v>3</v>
      </c>
      <c r="B70" s="58" t="s">
        <v>3</v>
      </c>
      <c r="C70" s="103" t="s">
        <v>18</v>
      </c>
      <c r="D70" s="60" t="s">
        <v>3</v>
      </c>
      <c r="E70" s="14"/>
      <c r="F70" s="161"/>
      <c r="G70" s="54" t="s">
        <v>87</v>
      </c>
      <c r="H70" s="54">
        <v>225</v>
      </c>
      <c r="I70" s="12">
        <v>0</v>
      </c>
      <c r="J70" s="13">
        <v>0</v>
      </c>
      <c r="K70" s="55">
        <f t="shared" si="0"/>
        <v>0</v>
      </c>
      <c r="L70" s="56">
        <f t="shared" si="1"/>
        <v>0</v>
      </c>
    </row>
    <row r="71" spans="1:12" s="2" customFormat="1" ht="28.5" customHeight="1" x14ac:dyDescent="0.25">
      <c r="A71" s="61"/>
      <c r="B71" s="58" t="s">
        <v>3</v>
      </c>
      <c r="C71" s="103" t="s">
        <v>20</v>
      </c>
      <c r="D71" s="60" t="s">
        <v>3</v>
      </c>
      <c r="E71" s="14"/>
      <c r="F71" s="161"/>
      <c r="G71" s="54" t="s">
        <v>71</v>
      </c>
      <c r="H71" s="54">
        <v>170</v>
      </c>
      <c r="I71" s="12">
        <v>0</v>
      </c>
      <c r="J71" s="13">
        <v>0</v>
      </c>
      <c r="K71" s="55">
        <f t="shared" si="0"/>
        <v>0</v>
      </c>
      <c r="L71" s="56">
        <f t="shared" si="1"/>
        <v>0</v>
      </c>
    </row>
    <row r="72" spans="1:12" s="2" customFormat="1" x14ac:dyDescent="0.25">
      <c r="A72" s="61"/>
      <c r="B72" s="58" t="s">
        <v>3</v>
      </c>
      <c r="C72" s="102" t="s">
        <v>21</v>
      </c>
      <c r="D72" s="71"/>
      <c r="E72" s="14"/>
      <c r="F72" s="161"/>
      <c r="G72" s="54" t="s">
        <v>71</v>
      </c>
      <c r="H72" s="54">
        <v>90</v>
      </c>
      <c r="I72" s="12">
        <v>0</v>
      </c>
      <c r="J72" s="13">
        <v>0</v>
      </c>
      <c r="K72" s="55">
        <f t="shared" ref="K72:K104" si="2">SUM((I72*J72)+I72)</f>
        <v>0</v>
      </c>
      <c r="L72" s="56">
        <f t="shared" ref="L72:L104" si="3">SUM(K72*H72)</f>
        <v>0</v>
      </c>
    </row>
    <row r="73" spans="1:12" s="2" customFormat="1" ht="26.25" x14ac:dyDescent="0.25">
      <c r="A73" s="96"/>
      <c r="B73" s="58" t="s">
        <v>3</v>
      </c>
      <c r="C73" s="103" t="s">
        <v>92</v>
      </c>
      <c r="D73" s="60" t="s">
        <v>3</v>
      </c>
      <c r="E73" s="14"/>
      <c r="F73" s="161"/>
      <c r="G73" s="54" t="s">
        <v>88</v>
      </c>
      <c r="H73" s="54">
        <v>180</v>
      </c>
      <c r="I73" s="12">
        <v>0</v>
      </c>
      <c r="J73" s="13">
        <v>0</v>
      </c>
      <c r="K73" s="55">
        <f t="shared" si="2"/>
        <v>0</v>
      </c>
      <c r="L73" s="56">
        <f t="shared" si="3"/>
        <v>0</v>
      </c>
    </row>
    <row r="74" spans="1:12" s="2" customFormat="1" x14ac:dyDescent="0.25">
      <c r="A74" s="58" t="s">
        <v>3</v>
      </c>
      <c r="B74" s="58" t="s">
        <v>3</v>
      </c>
      <c r="C74" s="104" t="s">
        <v>93</v>
      </c>
      <c r="D74" s="71"/>
      <c r="E74" s="14"/>
      <c r="F74" s="161"/>
      <c r="G74" s="54" t="s">
        <v>85</v>
      </c>
      <c r="H74" s="54">
        <v>260</v>
      </c>
      <c r="I74" s="12">
        <v>0</v>
      </c>
      <c r="J74" s="13">
        <v>0</v>
      </c>
      <c r="K74" s="55">
        <f t="shared" si="2"/>
        <v>0</v>
      </c>
      <c r="L74" s="56">
        <f t="shared" si="3"/>
        <v>0</v>
      </c>
    </row>
    <row r="75" spans="1:12" s="2" customFormat="1" x14ac:dyDescent="0.25">
      <c r="A75" s="58" t="s">
        <v>3</v>
      </c>
      <c r="B75" s="58" t="s">
        <v>3</v>
      </c>
      <c r="C75" s="104" t="s">
        <v>94</v>
      </c>
      <c r="D75" s="71"/>
      <c r="E75" s="14"/>
      <c r="F75" s="161"/>
      <c r="G75" s="54" t="s">
        <v>85</v>
      </c>
      <c r="H75" s="54">
        <v>130</v>
      </c>
      <c r="I75" s="12">
        <v>0</v>
      </c>
      <c r="J75" s="13">
        <v>0</v>
      </c>
      <c r="K75" s="55">
        <f t="shared" si="2"/>
        <v>0</v>
      </c>
      <c r="L75" s="56">
        <f t="shared" si="3"/>
        <v>0</v>
      </c>
    </row>
    <row r="76" spans="1:12" s="2" customFormat="1" x14ac:dyDescent="0.25">
      <c r="A76" s="96"/>
      <c r="B76" s="58" t="s">
        <v>3</v>
      </c>
      <c r="C76" s="105" t="s">
        <v>131</v>
      </c>
      <c r="D76" s="71"/>
      <c r="E76" s="14"/>
      <c r="F76" s="161"/>
      <c r="G76" s="54" t="s">
        <v>71</v>
      </c>
      <c r="H76" s="54">
        <v>20</v>
      </c>
      <c r="I76" s="12">
        <v>0</v>
      </c>
      <c r="J76" s="13">
        <v>0</v>
      </c>
      <c r="K76" s="55">
        <f t="shared" si="2"/>
        <v>0</v>
      </c>
      <c r="L76" s="56">
        <f t="shared" si="3"/>
        <v>0</v>
      </c>
    </row>
    <row r="77" spans="1:12" s="2" customFormat="1" x14ac:dyDescent="0.25">
      <c r="A77" s="61"/>
      <c r="B77" s="58" t="s">
        <v>3</v>
      </c>
      <c r="C77" s="106" t="s">
        <v>36</v>
      </c>
      <c r="D77" s="60" t="s">
        <v>3</v>
      </c>
      <c r="E77" s="14"/>
      <c r="F77" s="161"/>
      <c r="G77" s="54" t="s">
        <v>71</v>
      </c>
      <c r="H77" s="54">
        <v>185</v>
      </c>
      <c r="I77" s="12">
        <v>0</v>
      </c>
      <c r="J77" s="13">
        <v>0</v>
      </c>
      <c r="K77" s="55">
        <f t="shared" si="2"/>
        <v>0</v>
      </c>
      <c r="L77" s="56">
        <f t="shared" si="3"/>
        <v>0</v>
      </c>
    </row>
    <row r="78" spans="1:12" s="2" customFormat="1" x14ac:dyDescent="0.25">
      <c r="A78" s="58" t="s">
        <v>3</v>
      </c>
      <c r="B78" s="58" t="s">
        <v>3</v>
      </c>
      <c r="C78" s="104" t="s">
        <v>22</v>
      </c>
      <c r="D78" s="71"/>
      <c r="E78" s="14"/>
      <c r="F78" s="161"/>
      <c r="G78" s="54" t="s">
        <v>71</v>
      </c>
      <c r="H78" s="54">
        <v>470</v>
      </c>
      <c r="I78" s="12">
        <v>0</v>
      </c>
      <c r="J78" s="13">
        <v>0</v>
      </c>
      <c r="K78" s="55">
        <f t="shared" si="2"/>
        <v>0</v>
      </c>
      <c r="L78" s="56">
        <f t="shared" si="3"/>
        <v>0</v>
      </c>
    </row>
    <row r="79" spans="1:12" s="2" customFormat="1" x14ac:dyDescent="0.25">
      <c r="A79" s="96"/>
      <c r="B79" s="58" t="s">
        <v>3</v>
      </c>
      <c r="C79" s="104" t="s">
        <v>40</v>
      </c>
      <c r="D79" s="71"/>
      <c r="E79" s="14"/>
      <c r="F79" s="161"/>
      <c r="G79" s="54" t="s">
        <v>71</v>
      </c>
      <c r="H79" s="54">
        <v>130</v>
      </c>
      <c r="I79" s="12">
        <v>0</v>
      </c>
      <c r="J79" s="13">
        <v>0</v>
      </c>
      <c r="K79" s="55">
        <f t="shared" si="2"/>
        <v>0</v>
      </c>
      <c r="L79" s="56">
        <f t="shared" si="3"/>
        <v>0</v>
      </c>
    </row>
    <row r="80" spans="1:12" s="2" customFormat="1" x14ac:dyDescent="0.25">
      <c r="A80" s="96"/>
      <c r="B80" s="58" t="s">
        <v>3</v>
      </c>
      <c r="C80" s="107" t="s">
        <v>33</v>
      </c>
      <c r="D80" s="71"/>
      <c r="E80" s="14"/>
      <c r="F80" s="161"/>
      <c r="G80" s="54" t="s">
        <v>95</v>
      </c>
      <c r="H80" s="54">
        <v>110</v>
      </c>
      <c r="I80" s="12">
        <v>0</v>
      </c>
      <c r="J80" s="13">
        <v>0</v>
      </c>
      <c r="K80" s="55">
        <f t="shared" si="2"/>
        <v>0</v>
      </c>
      <c r="L80" s="56">
        <f t="shared" si="3"/>
        <v>0</v>
      </c>
    </row>
    <row r="81" spans="1:12" s="5" customFormat="1" ht="15.75" thickBot="1" x14ac:dyDescent="0.3">
      <c r="A81" s="108"/>
      <c r="B81" s="58" t="s">
        <v>3</v>
      </c>
      <c r="C81" s="109" t="s">
        <v>37</v>
      </c>
      <c r="D81" s="95"/>
      <c r="E81" s="14"/>
      <c r="F81" s="161"/>
      <c r="G81" s="54" t="s">
        <v>71</v>
      </c>
      <c r="H81" s="54">
        <v>195</v>
      </c>
      <c r="I81" s="12">
        <v>0</v>
      </c>
      <c r="J81" s="13">
        <v>0</v>
      </c>
      <c r="K81" s="55">
        <f t="shared" si="2"/>
        <v>0</v>
      </c>
      <c r="L81" s="56">
        <f t="shared" si="3"/>
        <v>0</v>
      </c>
    </row>
    <row r="82" spans="1:12" s="2" customFormat="1" ht="15.75" thickBot="1" x14ac:dyDescent="0.3">
      <c r="A82" s="75"/>
      <c r="B82" s="45"/>
      <c r="C82" s="110" t="s">
        <v>31</v>
      </c>
      <c r="D82" s="99"/>
      <c r="E82" s="166"/>
      <c r="F82" s="166"/>
      <c r="G82" s="47"/>
      <c r="H82" s="48"/>
      <c r="I82" s="166"/>
      <c r="J82" s="166"/>
      <c r="K82" s="48"/>
      <c r="L82" s="49"/>
    </row>
    <row r="83" spans="1:12" s="2" customFormat="1" x14ac:dyDescent="0.25">
      <c r="A83" s="58" t="s">
        <v>3</v>
      </c>
      <c r="B83" s="111" t="s">
        <v>3</v>
      </c>
      <c r="C83" s="112" t="s">
        <v>24</v>
      </c>
      <c r="D83" s="53" t="s">
        <v>3</v>
      </c>
      <c r="E83" s="14"/>
      <c r="F83" s="161"/>
      <c r="G83" s="54" t="s">
        <v>71</v>
      </c>
      <c r="H83" s="54">
        <v>180</v>
      </c>
      <c r="I83" s="12">
        <v>0</v>
      </c>
      <c r="J83" s="13">
        <v>0</v>
      </c>
      <c r="K83" s="55">
        <f t="shared" si="2"/>
        <v>0</v>
      </c>
      <c r="L83" s="56">
        <f t="shared" si="3"/>
        <v>0</v>
      </c>
    </row>
    <row r="84" spans="1:12" s="2" customFormat="1" x14ac:dyDescent="0.25">
      <c r="A84" s="58" t="s">
        <v>3</v>
      </c>
      <c r="B84" s="58" t="s">
        <v>3</v>
      </c>
      <c r="C84" s="104" t="s">
        <v>25</v>
      </c>
      <c r="D84" s="60" t="s">
        <v>3</v>
      </c>
      <c r="E84" s="14"/>
      <c r="F84" s="161"/>
      <c r="G84" s="54" t="s">
        <v>71</v>
      </c>
      <c r="H84" s="54">
        <v>1200</v>
      </c>
      <c r="I84" s="12">
        <v>0</v>
      </c>
      <c r="J84" s="13">
        <v>0</v>
      </c>
      <c r="K84" s="55">
        <f t="shared" si="2"/>
        <v>0</v>
      </c>
      <c r="L84" s="56">
        <f t="shared" si="3"/>
        <v>0</v>
      </c>
    </row>
    <row r="85" spans="1:12" s="2" customFormat="1" x14ac:dyDescent="0.25">
      <c r="A85" s="58" t="s">
        <v>3</v>
      </c>
      <c r="B85" s="58" t="s">
        <v>3</v>
      </c>
      <c r="C85" s="104" t="s">
        <v>27</v>
      </c>
      <c r="D85" s="60" t="s">
        <v>3</v>
      </c>
      <c r="E85" s="14"/>
      <c r="F85" s="161"/>
      <c r="G85" s="54" t="s">
        <v>71</v>
      </c>
      <c r="H85" s="54">
        <v>270</v>
      </c>
      <c r="I85" s="12">
        <v>0</v>
      </c>
      <c r="J85" s="13">
        <v>0</v>
      </c>
      <c r="K85" s="55">
        <f t="shared" si="2"/>
        <v>0</v>
      </c>
      <c r="L85" s="56">
        <f t="shared" si="3"/>
        <v>0</v>
      </c>
    </row>
    <row r="86" spans="1:12" s="2" customFormat="1" x14ac:dyDescent="0.25">
      <c r="A86" s="58" t="s">
        <v>3</v>
      </c>
      <c r="B86" s="58" t="s">
        <v>3</v>
      </c>
      <c r="C86" s="104" t="s">
        <v>26</v>
      </c>
      <c r="D86" s="60" t="s">
        <v>3</v>
      </c>
      <c r="E86" s="14"/>
      <c r="F86" s="161"/>
      <c r="G86" s="54" t="s">
        <v>71</v>
      </c>
      <c r="H86" s="54">
        <v>1100</v>
      </c>
      <c r="I86" s="12">
        <v>0</v>
      </c>
      <c r="J86" s="13">
        <v>0</v>
      </c>
      <c r="K86" s="55">
        <f t="shared" si="2"/>
        <v>0</v>
      </c>
      <c r="L86" s="56">
        <f t="shared" si="3"/>
        <v>0</v>
      </c>
    </row>
    <row r="87" spans="1:12" s="2" customFormat="1" ht="38.25" x14ac:dyDescent="0.25">
      <c r="A87" s="113"/>
      <c r="B87" s="58" t="s">
        <v>3</v>
      </c>
      <c r="C87" s="114" t="s">
        <v>96</v>
      </c>
      <c r="D87" s="60" t="s">
        <v>3</v>
      </c>
      <c r="E87" s="14"/>
      <c r="F87" s="161"/>
      <c r="G87" s="54" t="s">
        <v>97</v>
      </c>
      <c r="H87" s="54">
        <v>75</v>
      </c>
      <c r="I87" s="12">
        <v>0</v>
      </c>
      <c r="J87" s="13">
        <v>0</v>
      </c>
      <c r="K87" s="55">
        <f t="shared" si="2"/>
        <v>0</v>
      </c>
      <c r="L87" s="56">
        <f t="shared" si="3"/>
        <v>0</v>
      </c>
    </row>
    <row r="88" spans="1:12" s="2" customFormat="1" ht="38.25" x14ac:dyDescent="0.25">
      <c r="A88" s="96"/>
      <c r="B88" s="58" t="s">
        <v>3</v>
      </c>
      <c r="C88" s="114" t="s">
        <v>98</v>
      </c>
      <c r="D88" s="60" t="s">
        <v>3</v>
      </c>
      <c r="E88" s="14"/>
      <c r="F88" s="161"/>
      <c r="G88" s="54" t="s">
        <v>97</v>
      </c>
      <c r="H88" s="54">
        <v>65</v>
      </c>
      <c r="I88" s="12">
        <v>0</v>
      </c>
      <c r="J88" s="13">
        <v>0</v>
      </c>
      <c r="K88" s="55">
        <f t="shared" si="2"/>
        <v>0</v>
      </c>
      <c r="L88" s="56">
        <f t="shared" si="3"/>
        <v>0</v>
      </c>
    </row>
    <row r="89" spans="1:12" s="10" customFormat="1" ht="29.25" customHeight="1" x14ac:dyDescent="0.25">
      <c r="A89" s="96"/>
      <c r="B89" s="67"/>
      <c r="C89" s="115" t="s">
        <v>42</v>
      </c>
      <c r="D89" s="60" t="s">
        <v>3</v>
      </c>
      <c r="E89" s="14"/>
      <c r="F89" s="161"/>
      <c r="G89" s="116" t="s">
        <v>126</v>
      </c>
      <c r="H89" s="116">
        <v>115</v>
      </c>
      <c r="I89" s="12">
        <v>0</v>
      </c>
      <c r="J89" s="13">
        <v>0</v>
      </c>
      <c r="K89" s="55">
        <f t="shared" si="2"/>
        <v>0</v>
      </c>
      <c r="L89" s="56">
        <f t="shared" si="3"/>
        <v>0</v>
      </c>
    </row>
    <row r="90" spans="1:12" s="2" customFormat="1" x14ac:dyDescent="0.25">
      <c r="A90" s="58" t="s">
        <v>3</v>
      </c>
      <c r="B90" s="67"/>
      <c r="C90" s="115" t="s">
        <v>121</v>
      </c>
      <c r="D90" s="67"/>
      <c r="E90" s="14"/>
      <c r="F90" s="161"/>
      <c r="G90" s="54" t="s">
        <v>127</v>
      </c>
      <c r="H90" s="54">
        <v>465</v>
      </c>
      <c r="I90" s="12">
        <v>0</v>
      </c>
      <c r="J90" s="13">
        <v>0</v>
      </c>
      <c r="K90" s="55">
        <f t="shared" si="2"/>
        <v>0</v>
      </c>
      <c r="L90" s="56">
        <f t="shared" si="3"/>
        <v>0</v>
      </c>
    </row>
    <row r="91" spans="1:12" s="2" customFormat="1" x14ac:dyDescent="0.25">
      <c r="A91" s="58" t="s">
        <v>3</v>
      </c>
      <c r="B91" s="67"/>
      <c r="C91" s="114" t="s">
        <v>122</v>
      </c>
      <c r="D91" s="67"/>
      <c r="E91" s="14"/>
      <c r="F91" s="161"/>
      <c r="G91" s="54" t="s">
        <v>127</v>
      </c>
      <c r="H91" s="54">
        <v>365</v>
      </c>
      <c r="I91" s="12">
        <v>0</v>
      </c>
      <c r="J91" s="13">
        <v>0</v>
      </c>
      <c r="K91" s="55">
        <f t="shared" si="2"/>
        <v>0</v>
      </c>
      <c r="L91" s="56">
        <f t="shared" si="3"/>
        <v>0</v>
      </c>
    </row>
    <row r="92" spans="1:12" s="2" customFormat="1" x14ac:dyDescent="0.25">
      <c r="A92" s="58" t="s">
        <v>3</v>
      </c>
      <c r="B92" s="117"/>
      <c r="C92" s="114" t="s">
        <v>120</v>
      </c>
      <c r="D92" s="67"/>
      <c r="E92" s="14"/>
      <c r="F92" s="161"/>
      <c r="G92" s="54" t="s">
        <v>127</v>
      </c>
      <c r="H92" s="69">
        <v>445</v>
      </c>
      <c r="I92" s="12">
        <v>0</v>
      </c>
      <c r="J92" s="13">
        <v>0</v>
      </c>
      <c r="K92" s="55">
        <f t="shared" si="2"/>
        <v>0</v>
      </c>
      <c r="L92" s="56">
        <f t="shared" si="3"/>
        <v>0</v>
      </c>
    </row>
    <row r="93" spans="1:12" s="2" customFormat="1" ht="15.75" thickBot="1" x14ac:dyDescent="0.3">
      <c r="A93" s="96"/>
      <c r="B93" s="58" t="s">
        <v>3</v>
      </c>
      <c r="C93" s="114" t="s">
        <v>38</v>
      </c>
      <c r="D93" s="67"/>
      <c r="E93" s="14"/>
      <c r="F93" s="161"/>
      <c r="G93" s="54" t="s">
        <v>71</v>
      </c>
      <c r="H93" s="54">
        <v>110</v>
      </c>
      <c r="I93" s="12">
        <v>0</v>
      </c>
      <c r="J93" s="13">
        <v>0</v>
      </c>
      <c r="K93" s="55">
        <f t="shared" si="2"/>
        <v>0</v>
      </c>
      <c r="L93" s="56">
        <f t="shared" si="3"/>
        <v>0</v>
      </c>
    </row>
    <row r="94" spans="1:12" s="2" customFormat="1" ht="15.75" thickBot="1" x14ac:dyDescent="0.3">
      <c r="A94" s="118"/>
      <c r="B94" s="119"/>
      <c r="C94" s="46" t="s">
        <v>35</v>
      </c>
      <c r="D94" s="99"/>
      <c r="E94" s="166"/>
      <c r="F94" s="166"/>
      <c r="G94" s="47"/>
      <c r="H94" s="48"/>
      <c r="I94" s="166"/>
      <c r="J94" s="166"/>
      <c r="K94" s="48"/>
      <c r="L94" s="49"/>
    </row>
    <row r="95" spans="1:12" s="2" customFormat="1" x14ac:dyDescent="0.25">
      <c r="A95" s="120"/>
      <c r="B95" s="120"/>
      <c r="C95" s="121" t="s">
        <v>104</v>
      </c>
      <c r="D95" s="122"/>
      <c r="E95" s="14"/>
      <c r="F95" s="161"/>
      <c r="G95" s="54" t="s">
        <v>78</v>
      </c>
      <c r="H95" s="54">
        <v>50</v>
      </c>
      <c r="I95" s="12">
        <v>0</v>
      </c>
      <c r="J95" s="13">
        <v>0</v>
      </c>
      <c r="K95" s="55">
        <f t="shared" si="2"/>
        <v>0</v>
      </c>
      <c r="L95" s="56">
        <f t="shared" si="3"/>
        <v>0</v>
      </c>
    </row>
    <row r="96" spans="1:12" s="2" customFormat="1" ht="15.75" thickBot="1" x14ac:dyDescent="0.3">
      <c r="A96" s="123"/>
      <c r="B96" s="58" t="s">
        <v>3</v>
      </c>
      <c r="C96" s="98" t="s">
        <v>41</v>
      </c>
      <c r="D96" s="124"/>
      <c r="E96" s="14"/>
      <c r="F96" s="161"/>
      <c r="G96" s="54" t="s">
        <v>71</v>
      </c>
      <c r="H96" s="54">
        <v>20</v>
      </c>
      <c r="I96" s="12">
        <v>0</v>
      </c>
      <c r="J96" s="13">
        <v>0</v>
      </c>
      <c r="K96" s="55">
        <f t="shared" si="2"/>
        <v>0</v>
      </c>
      <c r="L96" s="56">
        <f t="shared" si="3"/>
        <v>0</v>
      </c>
    </row>
    <row r="97" spans="1:24" s="2" customFormat="1" ht="15.75" thickBot="1" x14ac:dyDescent="0.3">
      <c r="A97" s="118"/>
      <c r="B97" s="119"/>
      <c r="C97" s="46" t="s">
        <v>34</v>
      </c>
      <c r="D97" s="99"/>
      <c r="E97" s="166"/>
      <c r="F97" s="166"/>
      <c r="G97" s="47"/>
      <c r="H97" s="48"/>
      <c r="I97" s="166"/>
      <c r="J97" s="166"/>
      <c r="K97" s="48"/>
      <c r="L97" s="49"/>
    </row>
    <row r="98" spans="1:24" s="2" customFormat="1" x14ac:dyDescent="0.25">
      <c r="A98" s="51" t="s">
        <v>3</v>
      </c>
      <c r="B98" s="125"/>
      <c r="C98" s="126" t="s">
        <v>123</v>
      </c>
      <c r="D98" s="53" t="s">
        <v>3</v>
      </c>
      <c r="E98" s="14"/>
      <c r="F98" s="161"/>
      <c r="G98" s="54" t="s">
        <v>99</v>
      </c>
      <c r="H98" s="54">
        <v>1410</v>
      </c>
      <c r="I98" s="12">
        <v>0</v>
      </c>
      <c r="J98" s="13">
        <v>0</v>
      </c>
      <c r="K98" s="55">
        <f t="shared" si="2"/>
        <v>0</v>
      </c>
      <c r="L98" s="56">
        <f t="shared" si="3"/>
        <v>0</v>
      </c>
    </row>
    <row r="99" spans="1:24" s="2" customFormat="1" x14ac:dyDescent="0.25">
      <c r="A99" s="58" t="s">
        <v>3</v>
      </c>
      <c r="B99" s="123"/>
      <c r="C99" s="127" t="s">
        <v>102</v>
      </c>
      <c r="D99" s="71"/>
      <c r="E99" s="14"/>
      <c r="F99" s="168"/>
      <c r="G99" s="128" t="s">
        <v>101</v>
      </c>
      <c r="H99" s="128">
        <v>205</v>
      </c>
      <c r="I99" s="12">
        <v>0</v>
      </c>
      <c r="J99" s="13">
        <v>0</v>
      </c>
      <c r="K99" s="55">
        <f t="shared" si="2"/>
        <v>0</v>
      </c>
      <c r="L99" s="56">
        <f t="shared" si="3"/>
        <v>0</v>
      </c>
    </row>
    <row r="100" spans="1:24" s="4" customFormat="1" x14ac:dyDescent="0.25">
      <c r="A100" s="129"/>
      <c r="B100" s="67"/>
      <c r="C100" s="130" t="s">
        <v>68</v>
      </c>
      <c r="D100" s="64"/>
      <c r="E100" s="21"/>
      <c r="F100" s="168"/>
      <c r="G100" s="128" t="s">
        <v>71</v>
      </c>
      <c r="H100" s="128">
        <v>20</v>
      </c>
      <c r="I100" s="12">
        <v>0</v>
      </c>
      <c r="J100" s="13">
        <v>0</v>
      </c>
      <c r="K100" s="55">
        <f t="shared" si="2"/>
        <v>0</v>
      </c>
      <c r="L100" s="56">
        <f t="shared" si="3"/>
        <v>0</v>
      </c>
    </row>
    <row r="101" spans="1:24" s="2" customFormat="1" ht="26.25" x14ac:dyDescent="0.25">
      <c r="A101" s="131"/>
      <c r="B101" s="67"/>
      <c r="C101" s="65" t="s">
        <v>44</v>
      </c>
      <c r="D101" s="60" t="s">
        <v>3</v>
      </c>
      <c r="E101" s="14"/>
      <c r="F101" s="161"/>
      <c r="G101" s="132" t="s">
        <v>103</v>
      </c>
      <c r="H101" s="54">
        <v>110</v>
      </c>
      <c r="I101" s="12">
        <v>0</v>
      </c>
      <c r="J101" s="13">
        <v>0</v>
      </c>
      <c r="K101" s="55">
        <f t="shared" si="2"/>
        <v>0</v>
      </c>
      <c r="L101" s="56">
        <f t="shared" si="3"/>
        <v>0</v>
      </c>
    </row>
    <row r="102" spans="1:24" s="5" customFormat="1" ht="15.75" thickBot="1" x14ac:dyDescent="0.3">
      <c r="A102" s="133"/>
      <c r="B102" s="73"/>
      <c r="C102" s="65" t="s">
        <v>62</v>
      </c>
      <c r="D102" s="60" t="s">
        <v>3</v>
      </c>
      <c r="E102" s="22"/>
      <c r="F102" s="169"/>
      <c r="G102" s="134" t="s">
        <v>71</v>
      </c>
      <c r="H102" s="134">
        <v>20</v>
      </c>
      <c r="I102" s="12">
        <v>0</v>
      </c>
      <c r="J102" s="13">
        <v>0</v>
      </c>
      <c r="K102" s="55">
        <f t="shared" si="2"/>
        <v>0</v>
      </c>
      <c r="L102" s="56">
        <f t="shared" si="3"/>
        <v>0</v>
      </c>
    </row>
    <row r="103" spans="1:24" s="2" customFormat="1" ht="15.75" thickBot="1" x14ac:dyDescent="0.3">
      <c r="A103" s="118"/>
      <c r="B103" s="119"/>
      <c r="C103" s="46" t="s">
        <v>53</v>
      </c>
      <c r="D103" s="99"/>
      <c r="E103" s="166"/>
      <c r="F103" s="166"/>
      <c r="G103" s="47"/>
      <c r="H103" s="48"/>
      <c r="I103" s="166"/>
      <c r="J103" s="166"/>
      <c r="K103" s="48"/>
      <c r="L103" s="49"/>
    </row>
    <row r="104" spans="1:24" s="6" customFormat="1" ht="15.75" thickBot="1" x14ac:dyDescent="0.3">
      <c r="A104" s="135"/>
      <c r="B104" s="136"/>
      <c r="C104" s="137" t="s">
        <v>100</v>
      </c>
      <c r="D104" s="138"/>
      <c r="E104" s="139"/>
      <c r="F104" s="140"/>
      <c r="G104" s="141" t="s">
        <v>99</v>
      </c>
      <c r="H104" s="141">
        <v>20</v>
      </c>
      <c r="I104" s="19">
        <v>0</v>
      </c>
      <c r="J104" s="20">
        <v>0</v>
      </c>
      <c r="K104" s="142">
        <f t="shared" si="2"/>
        <v>0</v>
      </c>
      <c r="L104" s="143">
        <f t="shared" si="3"/>
        <v>0</v>
      </c>
    </row>
    <row r="105" spans="1:24" s="2" customFormat="1" ht="19.5" thickBot="1" x14ac:dyDescent="0.35">
      <c r="A105" s="144"/>
      <c r="B105" s="145"/>
      <c r="C105" s="146"/>
      <c r="D105" s="146"/>
      <c r="E105" s="178" t="s">
        <v>133</v>
      </c>
      <c r="F105" s="179"/>
      <c r="G105" s="179"/>
      <c r="H105" s="179"/>
      <c r="I105" s="179"/>
      <c r="J105" s="179"/>
      <c r="K105" s="180"/>
      <c r="L105" s="147">
        <f>SUM(L7:L104)</f>
        <v>0</v>
      </c>
    </row>
    <row r="106" spans="1:24" s="2" customFormat="1" ht="17.25" x14ac:dyDescent="0.3">
      <c r="A106" s="148" t="s">
        <v>134</v>
      </c>
      <c r="B106" s="145"/>
      <c r="C106" s="146"/>
      <c r="D106" s="146"/>
      <c r="E106" s="146"/>
      <c r="F106" s="149"/>
      <c r="G106" s="150"/>
      <c r="H106" s="150"/>
      <c r="I106" s="151"/>
      <c r="J106" s="152"/>
      <c r="K106" s="153"/>
      <c r="L106" s="154"/>
    </row>
    <row r="107" spans="1:24" s="2" customFormat="1" ht="15.75" thickBot="1" x14ac:dyDescent="0.3">
      <c r="A107" s="144"/>
      <c r="B107" s="145"/>
      <c r="C107" s="146"/>
      <c r="D107" s="146"/>
      <c r="E107" s="146"/>
      <c r="F107" s="149"/>
      <c r="G107" s="150"/>
      <c r="H107" s="150"/>
      <c r="I107" s="151"/>
      <c r="J107" s="152"/>
      <c r="K107" s="153"/>
      <c r="L107" s="154"/>
    </row>
    <row r="108" spans="1:24" s="2" customFormat="1" ht="39" customHeight="1" thickBot="1" x14ac:dyDescent="0.3">
      <c r="A108" s="181" t="s">
        <v>151</v>
      </c>
      <c r="B108" s="182"/>
      <c r="C108" s="182"/>
      <c r="D108" s="170">
        <v>0</v>
      </c>
      <c r="E108" s="155">
        <f>SUM(D108)</f>
        <v>0</v>
      </c>
      <c r="F108" s="149"/>
      <c r="G108" s="150"/>
      <c r="H108" s="150"/>
      <c r="I108" s="151"/>
      <c r="J108" s="152"/>
      <c r="K108" s="153"/>
      <c r="L108" s="154"/>
    </row>
    <row r="109" spans="1:24" x14ac:dyDescent="0.25">
      <c r="A109" s="144"/>
      <c r="B109" s="35"/>
      <c r="C109" s="146"/>
      <c r="D109" s="35"/>
      <c r="E109" s="35"/>
      <c r="F109" s="35"/>
      <c r="G109" s="36"/>
      <c r="H109" s="36"/>
      <c r="I109" s="35"/>
      <c r="J109" s="35"/>
      <c r="K109" s="35"/>
      <c r="L109" s="37"/>
    </row>
    <row r="110" spans="1:24" x14ac:dyDescent="0.25">
      <c r="A110" s="144"/>
      <c r="B110" s="35"/>
      <c r="C110" s="146"/>
      <c r="D110" s="35"/>
      <c r="E110" s="35"/>
      <c r="F110" s="35"/>
      <c r="G110" s="36"/>
      <c r="H110" s="36"/>
      <c r="I110" s="35"/>
      <c r="J110" s="35"/>
      <c r="K110" s="35"/>
      <c r="L110" s="37"/>
    </row>
    <row r="111" spans="1:24" ht="17.25" x14ac:dyDescent="0.3">
      <c r="A111" s="148" t="s">
        <v>135</v>
      </c>
      <c r="B111" s="145"/>
      <c r="C111" s="146"/>
      <c r="D111" s="146"/>
      <c r="E111" s="35"/>
      <c r="F111" s="35"/>
      <c r="G111" s="36"/>
      <c r="H111" s="36"/>
      <c r="I111" s="35"/>
      <c r="J111" s="35"/>
      <c r="K111" s="35"/>
      <c r="L111" s="37"/>
      <c r="T111" s="173"/>
      <c r="U111" s="173"/>
      <c r="V111" s="173"/>
      <c r="W111" s="173"/>
      <c r="X111" s="173"/>
    </row>
    <row r="112" spans="1:24" ht="15.75" thickBot="1" x14ac:dyDescent="0.3">
      <c r="A112" s="144"/>
      <c r="B112" s="145"/>
      <c r="C112" s="146"/>
      <c r="D112" s="146"/>
      <c r="E112" s="35"/>
      <c r="F112" s="35"/>
      <c r="G112" s="36"/>
      <c r="H112" s="36"/>
      <c r="I112" s="35"/>
      <c r="J112" s="35"/>
      <c r="K112" s="35"/>
      <c r="L112" s="37"/>
      <c r="T112" s="173"/>
      <c r="U112" s="173"/>
      <c r="V112" s="173"/>
      <c r="W112" s="173"/>
      <c r="X112" s="173"/>
    </row>
    <row r="113" spans="1:24" ht="39" customHeight="1" thickBot="1" x14ac:dyDescent="0.3">
      <c r="A113" s="181" t="s">
        <v>136</v>
      </c>
      <c r="B113" s="182"/>
      <c r="C113" s="182"/>
      <c r="D113" s="171">
        <v>0</v>
      </c>
      <c r="E113" s="156">
        <f>SUM(D113)</f>
        <v>0</v>
      </c>
      <c r="F113" s="35"/>
      <c r="G113" s="36"/>
      <c r="H113" s="36"/>
      <c r="I113" s="35"/>
      <c r="J113" s="157"/>
      <c r="K113" s="35"/>
      <c r="L113" s="158"/>
      <c r="M113" s="8"/>
      <c r="N113" s="7"/>
      <c r="O113" s="11"/>
      <c r="P113" s="7"/>
      <c r="Q113" s="7"/>
      <c r="R113" s="7"/>
      <c r="S113" s="7"/>
      <c r="T113" s="7"/>
      <c r="U113" s="7"/>
      <c r="V113" s="7"/>
      <c r="W113" s="9"/>
      <c r="X113" s="9"/>
    </row>
    <row r="114" spans="1:24" x14ac:dyDescent="0.25">
      <c r="A114" s="34"/>
      <c r="B114" s="35"/>
      <c r="C114" s="35"/>
      <c r="D114" s="35"/>
      <c r="E114" s="35"/>
      <c r="F114" s="35"/>
      <c r="G114" s="36"/>
      <c r="H114" s="36"/>
      <c r="I114" s="35"/>
      <c r="J114" s="35"/>
      <c r="K114" s="35"/>
      <c r="L114" s="37"/>
    </row>
    <row r="115" spans="1:24" ht="15.75" thickBot="1" x14ac:dyDescent="0.3">
      <c r="A115" s="34"/>
      <c r="B115" s="35"/>
      <c r="C115" s="35"/>
      <c r="D115" s="35"/>
      <c r="E115" s="35"/>
      <c r="F115" s="35"/>
      <c r="G115" s="36"/>
      <c r="H115" s="36"/>
      <c r="I115" s="35"/>
      <c r="J115" s="35"/>
      <c r="K115" s="35"/>
      <c r="L115" s="37"/>
    </row>
    <row r="116" spans="1:24" ht="28.5" customHeight="1" x14ac:dyDescent="0.25">
      <c r="A116" s="183" t="s">
        <v>145</v>
      </c>
      <c r="B116" s="184"/>
      <c r="C116" s="184"/>
      <c r="D116" s="184"/>
      <c r="E116" s="185"/>
      <c r="F116" s="35"/>
      <c r="G116" s="36"/>
      <c r="H116" s="36"/>
      <c r="I116" s="35"/>
      <c r="J116" s="35"/>
      <c r="K116" s="35"/>
      <c r="L116" s="37"/>
    </row>
    <row r="117" spans="1:24" x14ac:dyDescent="0.25">
      <c r="A117" s="186" t="s">
        <v>150</v>
      </c>
      <c r="B117" s="187"/>
      <c r="C117" s="187"/>
      <c r="D117" s="187"/>
      <c r="E117" s="188"/>
      <c r="F117" s="35"/>
      <c r="G117" s="36"/>
      <c r="H117" s="36"/>
      <c r="I117" s="35"/>
      <c r="J117" s="35"/>
      <c r="K117" s="35"/>
      <c r="L117" s="37"/>
    </row>
    <row r="118" spans="1:24" x14ac:dyDescent="0.25">
      <c r="A118" s="175" t="s">
        <v>146</v>
      </c>
      <c r="B118" s="176"/>
      <c r="C118" s="176"/>
      <c r="D118" s="176"/>
      <c r="E118" s="177"/>
      <c r="F118" s="35"/>
      <c r="G118" s="36"/>
      <c r="H118" s="36"/>
      <c r="I118" s="35"/>
      <c r="J118" s="35"/>
      <c r="K118" s="35"/>
      <c r="L118" s="37"/>
    </row>
    <row r="119" spans="1:24" ht="15" customHeight="1" x14ac:dyDescent="0.25">
      <c r="A119" s="186" t="s">
        <v>147</v>
      </c>
      <c r="B119" s="187"/>
      <c r="C119" s="187"/>
      <c r="D119" s="187"/>
      <c r="E119" s="188"/>
      <c r="F119" s="35"/>
      <c r="G119" s="36"/>
      <c r="H119" s="36"/>
      <c r="I119" s="35"/>
      <c r="J119" s="35"/>
      <c r="K119" s="35"/>
      <c r="L119" s="37"/>
    </row>
    <row r="120" spans="1:24" x14ac:dyDescent="0.25">
      <c r="A120" s="186" t="s">
        <v>138</v>
      </c>
      <c r="B120" s="187"/>
      <c r="C120" s="187"/>
      <c r="D120" s="187"/>
      <c r="E120" s="188"/>
      <c r="F120" s="35"/>
      <c r="G120" s="36"/>
      <c r="H120" s="36"/>
      <c r="I120" s="35"/>
      <c r="J120" s="35"/>
      <c r="K120" s="35"/>
      <c r="L120" s="37"/>
    </row>
    <row r="121" spans="1:24" ht="15.75" thickBot="1" x14ac:dyDescent="0.3">
      <c r="A121" s="23" t="s">
        <v>137</v>
      </c>
      <c r="B121" s="24"/>
      <c r="C121" s="24"/>
      <c r="D121" s="24"/>
      <c r="E121" s="25"/>
      <c r="F121" s="35"/>
      <c r="G121" s="36"/>
      <c r="H121" s="36"/>
      <c r="I121" s="35"/>
      <c r="J121" s="35"/>
      <c r="K121" s="35"/>
      <c r="L121" s="37"/>
    </row>
    <row r="122" spans="1:24" s="10" customFormat="1" x14ac:dyDescent="0.25">
      <c r="A122" s="174"/>
      <c r="B122" s="172"/>
      <c r="C122" s="172"/>
      <c r="D122" s="172"/>
      <c r="E122" s="172"/>
      <c r="F122" s="35"/>
      <c r="G122" s="36"/>
      <c r="H122" s="36"/>
      <c r="I122" s="35"/>
      <c r="J122" s="35"/>
      <c r="K122" s="35"/>
      <c r="L122" s="37"/>
    </row>
    <row r="123" spans="1:24" s="10" customFormat="1" x14ac:dyDescent="0.25">
      <c r="A123" s="174"/>
      <c r="B123" s="172"/>
      <c r="C123" s="172"/>
      <c r="D123" s="172"/>
      <c r="E123" s="172"/>
      <c r="F123" s="35"/>
      <c r="G123" s="36"/>
      <c r="H123" s="36"/>
      <c r="I123" s="35"/>
      <c r="J123" s="35"/>
      <c r="K123" s="35"/>
      <c r="L123" s="37"/>
    </row>
    <row r="124" spans="1:24" x14ac:dyDescent="0.25">
      <c r="A124" s="34"/>
      <c r="B124" s="35"/>
      <c r="C124" s="35"/>
      <c r="D124" s="35"/>
      <c r="E124" s="35"/>
      <c r="F124" s="35"/>
      <c r="G124" s="36"/>
      <c r="H124" s="36"/>
      <c r="I124" s="35"/>
      <c r="J124" s="35"/>
      <c r="K124" s="35"/>
      <c r="L124" s="37"/>
    </row>
    <row r="125" spans="1:24" ht="15.75" thickBot="1" x14ac:dyDescent="0.3">
      <c r="A125" s="159" t="s">
        <v>139</v>
      </c>
      <c r="B125" s="160"/>
      <c r="C125" s="160"/>
      <c r="D125" s="35"/>
      <c r="E125" s="35"/>
      <c r="F125" s="35"/>
      <c r="G125" s="36"/>
      <c r="H125" s="36"/>
      <c r="I125" s="35"/>
      <c r="J125" s="35"/>
      <c r="K125" s="35"/>
      <c r="L125" s="37"/>
    </row>
    <row r="126" spans="1:24" x14ac:dyDescent="0.25">
      <c r="A126" s="192" t="s">
        <v>140</v>
      </c>
      <c r="B126" s="193"/>
      <c r="C126" s="193"/>
      <c r="D126" s="193"/>
      <c r="E126" s="194"/>
      <c r="F126" s="35"/>
      <c r="G126" s="36"/>
      <c r="H126" s="36"/>
      <c r="I126" s="35"/>
      <c r="J126" s="35"/>
      <c r="K126" s="35"/>
      <c r="L126" s="37"/>
    </row>
    <row r="127" spans="1:24" x14ac:dyDescent="0.25">
      <c r="A127" s="195" t="s">
        <v>141</v>
      </c>
      <c r="B127" s="196"/>
      <c r="C127" s="196"/>
      <c r="D127" s="196"/>
      <c r="E127" s="197"/>
      <c r="F127" s="35"/>
      <c r="G127" s="36"/>
      <c r="H127" s="36"/>
      <c r="I127" s="35"/>
      <c r="J127" s="35"/>
      <c r="K127" s="35"/>
      <c r="L127" s="37"/>
    </row>
    <row r="128" spans="1:24" x14ac:dyDescent="0.25">
      <c r="A128" s="195" t="s">
        <v>142</v>
      </c>
      <c r="B128" s="196"/>
      <c r="C128" s="196"/>
      <c r="D128" s="196"/>
      <c r="E128" s="197"/>
      <c r="F128" s="35"/>
      <c r="G128" s="36"/>
      <c r="H128" s="36"/>
      <c r="I128" s="35"/>
      <c r="J128" s="35"/>
      <c r="K128" s="35"/>
      <c r="L128" s="37"/>
    </row>
    <row r="129" spans="1:12" x14ac:dyDescent="0.25">
      <c r="A129" s="195" t="s">
        <v>143</v>
      </c>
      <c r="B129" s="196"/>
      <c r="C129" s="196"/>
      <c r="D129" s="196"/>
      <c r="E129" s="197"/>
      <c r="F129" s="35"/>
      <c r="G129" s="36"/>
      <c r="H129" s="36"/>
      <c r="I129" s="35"/>
      <c r="J129" s="35"/>
      <c r="K129" s="35"/>
      <c r="L129" s="37"/>
    </row>
    <row r="130" spans="1:12" ht="33" customHeight="1" thickBot="1" x14ac:dyDescent="0.3">
      <c r="A130" s="189" t="s">
        <v>144</v>
      </c>
      <c r="B130" s="190"/>
      <c r="C130" s="190"/>
      <c r="D130" s="190"/>
      <c r="E130" s="191"/>
      <c r="F130" s="35"/>
      <c r="G130" s="36"/>
      <c r="H130" s="36"/>
      <c r="I130" s="35"/>
      <c r="J130" s="35"/>
      <c r="K130" s="35"/>
      <c r="L130" s="37"/>
    </row>
    <row r="131" spans="1:12" ht="15.75" thickBot="1" x14ac:dyDescent="0.3">
      <c r="A131" s="28"/>
      <c r="B131" s="26"/>
      <c r="C131" s="26"/>
      <c r="D131" s="26"/>
      <c r="E131" s="26"/>
      <c r="F131" s="26"/>
      <c r="G131" s="29"/>
      <c r="H131" s="29"/>
      <c r="I131" s="26"/>
      <c r="J131" s="26"/>
      <c r="K131" s="26"/>
      <c r="L131" s="27"/>
    </row>
  </sheetData>
  <sheetProtection password="E98F" sheet="1" objects="1" scenarios="1"/>
  <mergeCells count="13">
    <mergeCell ref="A130:E130"/>
    <mergeCell ref="A119:E119"/>
    <mergeCell ref="A120:E120"/>
    <mergeCell ref="A126:E126"/>
    <mergeCell ref="A127:E127"/>
    <mergeCell ref="A128:E128"/>
    <mergeCell ref="A129:E129"/>
    <mergeCell ref="A118:E118"/>
    <mergeCell ref="E105:K105"/>
    <mergeCell ref="A108:C108"/>
    <mergeCell ref="A113:C113"/>
    <mergeCell ref="A116:E116"/>
    <mergeCell ref="A117:E117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i5</dc:creator>
  <cp:lastModifiedBy>Koop, Anika</cp:lastModifiedBy>
  <cp:lastPrinted>2017-12-22T13:03:32Z</cp:lastPrinted>
  <dcterms:created xsi:type="dcterms:W3CDTF">2017-11-03T18:12:17Z</dcterms:created>
  <dcterms:modified xsi:type="dcterms:W3CDTF">2018-01-26T10:32:36Z</dcterms:modified>
</cp:coreProperties>
</file>